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defaultThemeVersion="124226"/>
  <mc:AlternateContent xmlns:mc="http://schemas.openxmlformats.org/markup-compatibility/2006">
    <mc:Choice Requires="x15">
      <x15ac:absPath xmlns:x15ac="http://schemas.microsoft.com/office/spreadsheetml/2010/11/ac" url="C:\Users\User\Desktop\VEP_PZI_RD\Popisi_Sklop I v1\"/>
    </mc:Choice>
  </mc:AlternateContent>
  <xr:revisionPtr revIDLastSave="0" documentId="8_{16458E0D-8A72-4003-977D-3A50232F6D13}" xr6:coauthVersionLast="47" xr6:coauthVersionMax="47" xr10:uidLastSave="{00000000-0000-0000-0000-000000000000}"/>
  <bookViews>
    <workbookView xWindow="2868" yWindow="2868" windowWidth="17280" windowHeight="8994" xr2:uid="{00000000-000D-0000-FFFF-FFFF00000000}"/>
  </bookViews>
  <sheets>
    <sheet name="Rekapitulacija SI" sheetId="5" r:id="rId1"/>
    <sheet name="Ogrevalni sistem" sheetId="1" r:id="rId2"/>
    <sheet name="Prezračevanje" sheetId="6" r:id="rId3"/>
    <sheet name="Pohlajevanje" sheetId="7" r:id="rId4"/>
    <sheet name="vodovod in kanalizacija" sheetId="8" r:id="rId5"/>
  </sheets>
  <definedNames>
    <definedName name="_xlnm.Print_Area" localSheetId="1">'Ogrevalni sistem'!$A$4:$K$199</definedName>
    <definedName name="_xlnm.Print_Area" localSheetId="3">Pohlajevanje!$A$1:$K$307</definedName>
    <definedName name="_xlnm.Print_Area" localSheetId="2">Prezračevanje!$A$4:$K$115</definedName>
    <definedName name="_xlnm.Print_Area" localSheetId="0">'Rekapitulacija SI'!$A$2:$K$8</definedName>
    <definedName name="_xlnm.Print_Area" localSheetId="4">'vodovod in kanalizacija'!$A$4:$K$143</definedName>
    <definedName name="_xlnm.Print_Titles" localSheetId="1">'Ogrevalni sistem'!$1:$3</definedName>
    <definedName name="_xlnm.Print_Titles" localSheetId="3">Pohlajevanje!$1:$3</definedName>
    <definedName name="_xlnm.Print_Titles" localSheetId="2">Prezračevanje!$1:$3</definedName>
    <definedName name="_xlnm.Print_Titles" localSheetId="4">'vodovod in kanalizacija'!$1:$3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4" i="7" l="1"/>
  <c r="I164" i="7" s="1"/>
  <c r="G164" i="7"/>
  <c r="K73" i="8" l="1"/>
  <c r="J73" i="8"/>
  <c r="G73" i="8"/>
  <c r="H276" i="7" l="1"/>
  <c r="I276" i="7" s="1"/>
  <c r="G276" i="7"/>
  <c r="H271" i="7"/>
  <c r="I271" i="7" s="1"/>
  <c r="G271" i="7"/>
  <c r="H270" i="7"/>
  <c r="I270" i="7" s="1"/>
  <c r="G270" i="7"/>
  <c r="H265" i="7"/>
  <c r="I265" i="7" s="1"/>
  <c r="G265" i="7"/>
  <c r="H264" i="7"/>
  <c r="I264" i="7" s="1"/>
  <c r="G264" i="7"/>
  <c r="K96" i="8" l="1"/>
  <c r="G96" i="8"/>
  <c r="B7" i="5" l="1"/>
  <c r="A7" i="5"/>
  <c r="B6" i="5"/>
  <c r="A6" i="5"/>
  <c r="B5" i="5"/>
  <c r="A5" i="5"/>
  <c r="K98" i="8"/>
  <c r="K94" i="8"/>
  <c r="K92" i="8"/>
  <c r="K90" i="8"/>
  <c r="G98" i="8"/>
  <c r="G94" i="8"/>
  <c r="G92" i="8"/>
  <c r="G90" i="8"/>
  <c r="I99" i="6"/>
  <c r="I97" i="6"/>
  <c r="I95" i="6"/>
  <c r="I93" i="6"/>
  <c r="G99" i="6"/>
  <c r="G97" i="6"/>
  <c r="G95" i="6"/>
  <c r="G93" i="6"/>
  <c r="I292" i="7"/>
  <c r="I290" i="7"/>
  <c r="I288" i="7"/>
  <c r="G292" i="7"/>
  <c r="G290" i="7"/>
  <c r="G288" i="7"/>
  <c r="K88" i="8" l="1"/>
  <c r="J88" i="8"/>
  <c r="G88" i="8"/>
  <c r="K125" i="8"/>
  <c r="J125" i="8"/>
  <c r="G125" i="8"/>
  <c r="J121" i="8"/>
  <c r="K121" i="8"/>
  <c r="J122" i="8"/>
  <c r="K122" i="8"/>
  <c r="J123" i="8"/>
  <c r="K123" i="8"/>
  <c r="K120" i="8"/>
  <c r="J120" i="8"/>
  <c r="G121" i="8"/>
  <c r="G122" i="8"/>
  <c r="G123" i="8"/>
  <c r="G120" i="8"/>
  <c r="K116" i="8"/>
  <c r="J116" i="8"/>
  <c r="G116" i="8"/>
  <c r="K117" i="8"/>
  <c r="J117" i="8"/>
  <c r="G117" i="8"/>
  <c r="K113" i="8"/>
  <c r="J113" i="8"/>
  <c r="G113" i="8"/>
  <c r="K86" i="8"/>
  <c r="J86" i="8"/>
  <c r="G86" i="8"/>
  <c r="K85" i="8"/>
  <c r="J85" i="8"/>
  <c r="G85" i="8"/>
  <c r="G79" i="8"/>
  <c r="J79" i="8"/>
  <c r="K79" i="8"/>
  <c r="G80" i="8"/>
  <c r="J80" i="8"/>
  <c r="K80" i="8"/>
  <c r="G81" i="8"/>
  <c r="J81" i="8"/>
  <c r="K81" i="8"/>
  <c r="K78" i="8"/>
  <c r="J78" i="8"/>
  <c r="G78" i="8"/>
  <c r="D50" i="8"/>
  <c r="K50" i="8" s="1"/>
  <c r="D54" i="8"/>
  <c r="K54" i="8" s="1"/>
  <c r="D52" i="8"/>
  <c r="K52" i="8" s="1"/>
  <c r="D48" i="8"/>
  <c r="K48" i="8" s="1"/>
  <c r="D46" i="8"/>
  <c r="K42" i="8"/>
  <c r="J42" i="8"/>
  <c r="G42" i="8"/>
  <c r="H105" i="8"/>
  <c r="I105" i="8" s="1"/>
  <c r="I127" i="8" s="1"/>
  <c r="G105" i="8"/>
  <c r="K75" i="8"/>
  <c r="J75" i="8"/>
  <c r="G75" i="8"/>
  <c r="K67" i="8"/>
  <c r="G67" i="8"/>
  <c r="J67" i="8"/>
  <c r="K56" i="8"/>
  <c r="D65" i="8"/>
  <c r="D63" i="8"/>
  <c r="K46" i="8"/>
  <c r="K44" i="8"/>
  <c r="J44" i="8"/>
  <c r="G44" i="8"/>
  <c r="K40" i="8"/>
  <c r="D36" i="8"/>
  <c r="K36" i="8" s="1"/>
  <c r="D34" i="8"/>
  <c r="K34" i="8" s="1"/>
  <c r="D32" i="8"/>
  <c r="K32" i="8" s="1"/>
  <c r="D30" i="8"/>
  <c r="K30" i="8" s="1"/>
  <c r="K28" i="8"/>
  <c r="K12" i="8"/>
  <c r="D24" i="8"/>
  <c r="K24" i="8" s="1"/>
  <c r="D22" i="8"/>
  <c r="K22" i="8" s="1"/>
  <c r="D20" i="8"/>
  <c r="G20" i="8" s="1"/>
  <c r="D18" i="8"/>
  <c r="J18" i="8" s="1"/>
  <c r="D16" i="8"/>
  <c r="K16" i="8" s="1"/>
  <c r="D14" i="8"/>
  <c r="K14" i="8" s="1"/>
  <c r="J12" i="8"/>
  <c r="G12" i="8"/>
  <c r="J20" i="8" l="1"/>
  <c r="G16" i="8"/>
  <c r="G50" i="8"/>
  <c r="J50" i="8"/>
  <c r="G56" i="8"/>
  <c r="J56" i="8"/>
  <c r="K61" i="8"/>
  <c r="G14" i="8"/>
  <c r="G22" i="8"/>
  <c r="K63" i="8"/>
  <c r="J14" i="8"/>
  <c r="J22" i="8"/>
  <c r="K65" i="8"/>
  <c r="G65" i="8"/>
  <c r="G61" i="8"/>
  <c r="J61" i="8"/>
  <c r="J16" i="8"/>
  <c r="G24" i="8"/>
  <c r="G46" i="8"/>
  <c r="J24" i="8"/>
  <c r="K20" i="8"/>
  <c r="J46" i="8"/>
  <c r="G54" i="8"/>
  <c r="J54" i="8"/>
  <c r="G52" i="8"/>
  <c r="J52" i="8"/>
  <c r="G48" i="8"/>
  <c r="J48" i="8"/>
  <c r="G40" i="8"/>
  <c r="J40" i="8"/>
  <c r="G36" i="8"/>
  <c r="J36" i="8"/>
  <c r="G34" i="8"/>
  <c r="J34" i="8"/>
  <c r="G32" i="8"/>
  <c r="J32" i="8"/>
  <c r="G30" i="8"/>
  <c r="J30" i="8"/>
  <c r="G28" i="8"/>
  <c r="J28" i="8"/>
  <c r="K18" i="8"/>
  <c r="G18" i="8"/>
  <c r="G285" i="7"/>
  <c r="H285" i="7"/>
  <c r="I285" i="7" s="1"/>
  <c r="H284" i="7"/>
  <c r="I284" i="7" s="1"/>
  <c r="G284" i="7"/>
  <c r="H281" i="7"/>
  <c r="I281" i="7" s="1"/>
  <c r="G281" i="7"/>
  <c r="H213" i="7"/>
  <c r="I213" i="7" s="1"/>
  <c r="G213" i="7"/>
  <c r="H210" i="7"/>
  <c r="I210" i="7" s="1"/>
  <c r="G210" i="7"/>
  <c r="K294" i="7"/>
  <c r="K304" i="7" s="1"/>
  <c r="H207" i="7"/>
  <c r="I207" i="7" s="1"/>
  <c r="G207" i="7"/>
  <c r="H203" i="7"/>
  <c r="I203" i="7" s="1"/>
  <c r="G203" i="7"/>
  <c r="H199" i="7"/>
  <c r="I199" i="7" s="1"/>
  <c r="G199" i="7"/>
  <c r="H194" i="7"/>
  <c r="I194" i="7" s="1"/>
  <c r="G194" i="7"/>
  <c r="H190" i="7"/>
  <c r="I190" i="7" s="1"/>
  <c r="G190" i="7"/>
  <c r="H186" i="7"/>
  <c r="I186" i="7" s="1"/>
  <c r="G186" i="7"/>
  <c r="G177" i="7"/>
  <c r="H177" i="7"/>
  <c r="I177" i="7" s="1"/>
  <c r="G178" i="7"/>
  <c r="H178" i="7"/>
  <c r="I178" i="7" s="1"/>
  <c r="G179" i="7"/>
  <c r="H179" i="7"/>
  <c r="I179" i="7" s="1"/>
  <c r="G180" i="7"/>
  <c r="H180" i="7"/>
  <c r="I180" i="7" s="1"/>
  <c r="G181" i="7"/>
  <c r="H181" i="7"/>
  <c r="I181" i="7" s="1"/>
  <c r="G182" i="7"/>
  <c r="H182" i="7"/>
  <c r="I182" i="7" s="1"/>
  <c r="H176" i="7"/>
  <c r="I176" i="7" s="1"/>
  <c r="G176" i="7"/>
  <c r="H171" i="7"/>
  <c r="I171" i="7" s="1"/>
  <c r="G171" i="7"/>
  <c r="H170" i="7"/>
  <c r="I170" i="7" s="1"/>
  <c r="G170" i="7"/>
  <c r="H169" i="7"/>
  <c r="I169" i="7" s="1"/>
  <c r="G169" i="7"/>
  <c r="H157" i="7"/>
  <c r="I157" i="7" s="1"/>
  <c r="G157" i="7"/>
  <c r="H138" i="7"/>
  <c r="I138" i="7" s="1"/>
  <c r="G138" i="7"/>
  <c r="H119" i="7"/>
  <c r="I119" i="7" s="1"/>
  <c r="G119" i="7"/>
  <c r="H100" i="7"/>
  <c r="I100" i="7" s="1"/>
  <c r="G100" i="7"/>
  <c r="H81" i="7"/>
  <c r="I81" i="7" s="1"/>
  <c r="G81" i="7"/>
  <c r="H55" i="7"/>
  <c r="I55" i="7" s="1"/>
  <c r="G55" i="7"/>
  <c r="K127" i="8" l="1"/>
  <c r="K141" i="8" s="1"/>
  <c r="K143" i="8" s="1"/>
  <c r="K7" i="5" s="1"/>
  <c r="G63" i="8"/>
  <c r="G127" i="8" s="1"/>
  <c r="J63" i="8"/>
  <c r="J65" i="8"/>
  <c r="I294" i="7"/>
  <c r="I304" i="7" s="1"/>
  <c r="I306" i="7" s="1"/>
  <c r="I6" i="5" s="1"/>
  <c r="G294" i="7"/>
  <c r="K306" i="7"/>
  <c r="K6" i="5" s="1"/>
  <c r="I141" i="8" l="1"/>
  <c r="I143" i="8" s="1"/>
  <c r="I7" i="5" s="1"/>
  <c r="H91" i="6"/>
  <c r="I91" i="6" s="1"/>
  <c r="G91" i="6"/>
  <c r="H56" i="6" l="1"/>
  <c r="I56" i="6" s="1"/>
  <c r="G56" i="6"/>
  <c r="H88" i="6"/>
  <c r="I88" i="6" s="1"/>
  <c r="G88" i="6"/>
  <c r="H79" i="6"/>
  <c r="I79" i="6" s="1"/>
  <c r="G79" i="6"/>
  <c r="H70" i="6"/>
  <c r="I70" i="6" s="1"/>
  <c r="G70" i="6"/>
  <c r="H68" i="6"/>
  <c r="I68" i="6" s="1"/>
  <c r="G68" i="6"/>
  <c r="H64" i="6"/>
  <c r="I64" i="6" s="1"/>
  <c r="G64" i="6"/>
  <c r="H62" i="6"/>
  <c r="I62" i="6" s="1"/>
  <c r="G62" i="6"/>
  <c r="H59" i="6"/>
  <c r="I59" i="6" s="1"/>
  <c r="G59" i="6"/>
  <c r="G40" i="6"/>
  <c r="H40" i="6"/>
  <c r="I40" i="6" s="1"/>
  <c r="H39" i="6"/>
  <c r="I39" i="6" s="1"/>
  <c r="G39" i="6"/>
  <c r="G52" i="6"/>
  <c r="H52" i="6"/>
  <c r="I52" i="6" s="1"/>
  <c r="G50" i="6"/>
  <c r="H50" i="6"/>
  <c r="I50" i="6" s="1"/>
  <c r="G51" i="6"/>
  <c r="H51" i="6"/>
  <c r="I51" i="6" s="1"/>
  <c r="G53" i="6"/>
  <c r="H53" i="6"/>
  <c r="I53" i="6" s="1"/>
  <c r="G54" i="6"/>
  <c r="H54" i="6"/>
  <c r="I54" i="6" s="1"/>
  <c r="H49" i="6"/>
  <c r="I49" i="6" s="1"/>
  <c r="G49" i="6"/>
  <c r="H46" i="6"/>
  <c r="I46" i="6" s="1"/>
  <c r="G46" i="6"/>
  <c r="H42" i="6"/>
  <c r="I42" i="6" s="1"/>
  <c r="G42" i="6"/>
  <c r="H35" i="6"/>
  <c r="I35" i="6" s="1"/>
  <c r="G35" i="6"/>
  <c r="G32" i="6"/>
  <c r="H32" i="6"/>
  <c r="I32" i="6" s="1"/>
  <c r="G31" i="6"/>
  <c r="H31" i="6"/>
  <c r="I31" i="6" s="1"/>
  <c r="H30" i="6"/>
  <c r="I30" i="6" s="1"/>
  <c r="G30" i="6"/>
  <c r="H29" i="6"/>
  <c r="I29" i="6" s="1"/>
  <c r="G29" i="6"/>
  <c r="H26" i="6"/>
  <c r="I26" i="6" s="1"/>
  <c r="G26" i="6"/>
  <c r="H25" i="6"/>
  <c r="I25" i="6" s="1"/>
  <c r="G25" i="6"/>
  <c r="H22" i="6"/>
  <c r="I22" i="6" s="1"/>
  <c r="G22" i="6"/>
  <c r="H21" i="6"/>
  <c r="I21" i="6" s="1"/>
  <c r="G21" i="6"/>
  <c r="H18" i="6"/>
  <c r="I18" i="6" s="1"/>
  <c r="H15" i="6"/>
  <c r="I15" i="6" s="1"/>
  <c r="G18" i="6"/>
  <c r="G15" i="6"/>
  <c r="K101" i="6"/>
  <c r="G101" i="6" l="1"/>
  <c r="I101" i="6"/>
  <c r="K113" i="6"/>
  <c r="K115" i="6" s="1"/>
  <c r="K5" i="5" s="1"/>
  <c r="I113" i="6" l="1"/>
  <c r="I115" i="6" s="1"/>
  <c r="I5" i="5" s="1"/>
  <c r="K13" i="1" l="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I50" i="1"/>
  <c r="I54" i="1"/>
  <c r="I59" i="1"/>
  <c r="I63" i="1"/>
  <c r="I66" i="1"/>
  <c r="I67" i="1"/>
  <c r="I68" i="1"/>
  <c r="I69" i="1"/>
  <c r="I70" i="1"/>
  <c r="I72" i="1"/>
  <c r="I74" i="1"/>
  <c r="I76" i="1"/>
  <c r="I90" i="1"/>
  <c r="I94" i="1"/>
  <c r="I99" i="1"/>
  <c r="I103" i="1"/>
  <c r="I108" i="1"/>
  <c r="I111" i="1"/>
  <c r="I114" i="1"/>
  <c r="I117" i="1"/>
  <c r="I120" i="1"/>
  <c r="I123" i="1"/>
  <c r="I125" i="1"/>
  <c r="I127" i="1"/>
  <c r="I129" i="1"/>
  <c r="I136" i="1"/>
  <c r="I139" i="1"/>
  <c r="I141" i="1"/>
  <c r="I144" i="1"/>
  <c r="I145" i="1"/>
  <c r="I146" i="1"/>
  <c r="I149" i="1"/>
  <c r="I151" i="1"/>
  <c r="I153" i="1"/>
  <c r="I155" i="1"/>
  <c r="I162" i="1"/>
  <c r="I164" i="1"/>
  <c r="I166" i="1"/>
  <c r="I168" i="1"/>
  <c r="I170" i="1"/>
  <c r="I173" i="1"/>
  <c r="I174" i="1"/>
  <c r="I175" i="1"/>
  <c r="I177" i="1"/>
  <c r="I179" i="1"/>
  <c r="I184" i="1"/>
  <c r="I185" i="1"/>
  <c r="I187" i="1"/>
  <c r="I189" i="1"/>
  <c r="I191" i="1"/>
  <c r="I193" i="1"/>
  <c r="I195" i="1"/>
  <c r="I197" i="1"/>
  <c r="I45"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5" i="1"/>
  <c r="G50" i="1"/>
  <c r="G54" i="1"/>
  <c r="G59" i="1"/>
  <c r="G63" i="1"/>
  <c r="G66" i="1"/>
  <c r="G67" i="1"/>
  <c r="G68" i="1"/>
  <c r="G69" i="1"/>
  <c r="G70" i="1"/>
  <c r="G72" i="1"/>
  <c r="G74" i="1"/>
  <c r="G76" i="1"/>
  <c r="G90" i="1"/>
  <c r="G94" i="1"/>
  <c r="G99" i="1"/>
  <c r="G103" i="1"/>
  <c r="G108" i="1"/>
  <c r="G111" i="1"/>
  <c r="G114" i="1"/>
  <c r="G117" i="1"/>
  <c r="G120" i="1"/>
  <c r="G123" i="1"/>
  <c r="G125" i="1"/>
  <c r="G127" i="1"/>
  <c r="G129" i="1"/>
  <c r="G136" i="1"/>
  <c r="G139" i="1"/>
  <c r="G141" i="1"/>
  <c r="G144" i="1"/>
  <c r="G145" i="1"/>
  <c r="G146" i="1"/>
  <c r="G148" i="1"/>
  <c r="G149" i="1"/>
  <c r="G151" i="1"/>
  <c r="G153" i="1"/>
  <c r="G155" i="1"/>
  <c r="G162" i="1"/>
  <c r="G164" i="1"/>
  <c r="G166" i="1"/>
  <c r="G168" i="1"/>
  <c r="G170" i="1"/>
  <c r="G173" i="1"/>
  <c r="G174" i="1"/>
  <c r="G175" i="1"/>
  <c r="G177" i="1"/>
  <c r="G179" i="1"/>
  <c r="G184" i="1"/>
  <c r="G185" i="1"/>
  <c r="G187" i="1"/>
  <c r="G189" i="1"/>
  <c r="G191" i="1"/>
  <c r="G193" i="1"/>
  <c r="G195" i="1"/>
  <c r="G197" i="1"/>
  <c r="G12" i="1"/>
  <c r="A88" i="1"/>
  <c r="G199" i="1" l="1"/>
  <c r="K12" i="1"/>
  <c r="I199" i="1" l="1"/>
  <c r="I4" i="5" s="1"/>
  <c r="I8" i="5" s="1"/>
  <c r="K199" i="1" l="1"/>
  <c r="K4" i="5" s="1"/>
  <c r="K8" i="5" l="1"/>
</calcChain>
</file>

<file path=xl/sharedStrings.xml><?xml version="1.0" encoding="utf-8"?>
<sst xmlns="http://schemas.openxmlformats.org/spreadsheetml/2006/main" count="890" uniqueCount="530">
  <si>
    <t>Opis dela</t>
  </si>
  <si>
    <t>ME</t>
  </si>
  <si>
    <t>UPRAVIČENI STROŠKI</t>
  </si>
  <si>
    <t>kpl</t>
  </si>
  <si>
    <t>m</t>
  </si>
  <si>
    <t>SKUPAJ</t>
  </si>
  <si>
    <t>kom</t>
  </si>
  <si>
    <t>NEUPRAVIČENI STROŠKI</t>
  </si>
  <si>
    <t>7</t>
  </si>
  <si>
    <t>7.1.1</t>
  </si>
  <si>
    <t>SKUPNO BREZ DDV</t>
  </si>
  <si>
    <t>UKREPI NA OGREVALNEM SISTEMU</t>
  </si>
  <si>
    <t>DN50</t>
  </si>
  <si>
    <t>kos</t>
  </si>
  <si>
    <t>m2</t>
  </si>
  <si>
    <t>HLADILNI IN KLIMATIZACIJSKI SISTEMI</t>
  </si>
  <si>
    <t>7.2.1</t>
  </si>
  <si>
    <t xml:space="preserve">Jekleni ploščati radiator s stranskimi priključki, za dvocevni sistem ogrevanja, bele barve, izdelani za delovni tlak NP 10 in temperaturo do 110°C skupaj s pokrovom, z radiatorskimi čepi, reducirkami, odzračevalno pipico, konzolami za montažo na steno, tesnilnim in pritrdilnim materialom. </t>
  </si>
  <si>
    <t>ustreza proizvod KORADO, RADIK KLASIK ali proizvod drugega proizvajalca enake ali boljše kvalitete, naslednjih tipov:</t>
  </si>
  <si>
    <t xml:space="preserve">kos      </t>
  </si>
  <si>
    <t>22-600/1400</t>
  </si>
  <si>
    <t>ustreza proizvod IMI HYDRONIC, tip ECLIPSE-F ali proizvod drugega proizvajalca enake ali boljše kvalitete, naslednjih dimenzij:</t>
  </si>
  <si>
    <t>DN15 (ravni ali kotni)</t>
  </si>
  <si>
    <t>Digitalno nastavljiv potisni pogon s sledečimi funkcijami: zvezna regulacija, ročno upravljanje, samodejna nastavitev hoda, indikator delovanja, stanja in položaja, nastavitev omejitve hoda, zaščita blokade ventila, zaznavanje zamašitve ventila, varnostni položaj ob napaki, diagnostika/beleženje.
Dodatne funkcije pri verziji Plus: 1 digitalno programabilni binarni vhod, 1 digitalno programabilni rele, izhodni signal v VDC.
Priključek na telo ventila z navojno matico M30x1,5. Linearna ali enakoprocentna karakteristika. Temperatura medija 0-120°C, temperatura okolja 0-50°C, zaščitni razred IP54 in EN 61140.</t>
  </si>
  <si>
    <t>ustreza proizvod IMI HYDRONIC, tip TA-SLIDER 160 PLUS napetost 24 VAC/VDC (0-10, 10-0, 2-10, 10-2 VDC ali zvezno deljeno), potisna sila 160 N ali proizvod drugega proizvajalca enake ali boljše kvalitete</t>
  </si>
  <si>
    <t>ustreza proizvod IMI HYDRONIC, tip Halo-B (tip ''B'') ali proizvod drugega proizvajalca enake ali boljše kvalitete, naslednjih dimenzij:</t>
  </si>
  <si>
    <t>Radiatorski zapiralo z možnostjo praznenja radiatorja s pomočjo priključka za praznenje, brez potrebe praznenja instalacije. Telo zapirala je iz bronze odporno na korozijo in staranje</t>
  </si>
  <si>
    <t>ustreza proizvod IMI HYDRONIC, tip REGULUX-N ali proizvod drugega proizvajalca enake ali boljše kvalitete, naslednjih dimenzij:</t>
  </si>
  <si>
    <t>Sistemska cev iz ogljikovega jekla za ogrevanje in hlajenje. Spajanje s stiskanje po sistemu MAPRESS, ali enakovredno. Ne vsebuje LABS, površinsko cinkane (galvansko), 8-14µm, ni gorljivo, razred gorljivosti A1 v skladu z DIN 4102-1, vključno ves potreben montažni in pritrdilni material, dodatek za razrez vključno fitingi vključno s pritrdilnim ter obešalnim materialom terantikorozijskim in končnim premazom, naslednjih dimenzij :</t>
  </si>
  <si>
    <t>18x1,2</t>
  </si>
  <si>
    <t>22x1,5</t>
  </si>
  <si>
    <t>28x1,5</t>
  </si>
  <si>
    <t>Tlačni preizkus tesnjenja cevovoda z vodo, preizkusni tlak = 1,43 kratni delovni tlak.</t>
  </si>
  <si>
    <t>Pripravljalna in zaključna dela</t>
  </si>
  <si>
    <t>Transportni in manipulativni stroški</t>
  </si>
  <si>
    <t>Tlačno neodvisen ventil za hidravlično uravnoteženje in regulacijo z enakoprocentno karakteristiko. Funkcije: zvezna regulacija, nastavitev pretoka, regulacija tlačne razlike, zaporna funkcija. Ventil je opremljen z merilnimi priključki za meritev pretoka, temperature in zastojnega tlaka. Spoj na pogon je preko navojnega priključka M30x1,5. Z navojnim priključkom PN 16, za delovno temperaturo od -10°C do 90°C, maks. tlačna razlika 400 kPa. Material: Ametal in nerjavno jeklo za visoko odpornost proti koroziji. </t>
  </si>
  <si>
    <t>ustreza proizvod IMI HYDRONIC, tip TA-MODULATOR ali proizvod drugega proizvajalca enake ali boljše kvalitete, naslednje dimenzije</t>
  </si>
  <si>
    <t>Visoko učinkovita obtočna črpalka z zvezno regulacijo vrtilne hitrosti, PN6, za toplo vodo do 110°C,  vključno montažni material.</t>
  </si>
  <si>
    <t>Ročni ventil za hidravlično uravnoteženje, omogoča natančno delovanje v impresivnem številu primerov. Idealen za uporabo na sekundarni strani v sistemih ogrevanja, vključno z merilnimi priključki ter montažnim in tesnilnim materialom</t>
  </si>
  <si>
    <t>ustreza proizvod IMI HYDRONIC, tip STAD ali proizvod drugega proizvajalca enake ali boljše kvalitete, naslednjih dimenzij:</t>
  </si>
  <si>
    <t>Lovilnik nesnage z magnetnim vložkom za lovljenje kovinskih delcev, za toplo vodo  temperature do 110°C, z navojnimi oz. prirobničnimi priključki, komplet z montažnim in pritrdilnim materialom, ustreza proizvod IMP ARMATURE ali proizvod drugega proizvajalca enake ali boljše kvalitete, naslednjih dimenzij:</t>
  </si>
  <si>
    <t>Krogelna zaporna pipa za toplo vodo temperature do 90°C, vključno montažni material, ustreza proizvod GEEBRE ali proizvod drugega proizvajalca enake ali boljše kvalitete, naslednjih dimenzij:</t>
  </si>
  <si>
    <t>Krogelna zaporna pipa za toplo vodo temperature do 110°C, vključno montažni material, proizvod GENEBRE ali proizvod drugega proizvajalca enake ali boljše kvalitete, naslednjih dimenzij:</t>
  </si>
  <si>
    <t>DN 15 - izpust</t>
  </si>
  <si>
    <t>Manometer, za območje tlakov 0 - 6 bar, premera 80 mm</t>
  </si>
  <si>
    <t>Pipa za manometer za nazivni tlak 6 bar in temperaturo 120°C.</t>
  </si>
  <si>
    <t>Termometer za merilno območje 0 - 120 °C, vključno s tulko za vgraditev v cev, premera 80 mm</t>
  </si>
  <si>
    <t>Potopno temperaturno tipalo, Pt1000, povezan na elektronski krmilnik toplotne podpostaje, vključno  s tulko, kompletno z montažnim materialom</t>
  </si>
  <si>
    <t>Zunanje temperaturno tipalo Pt1000, povezan na regulator toplotne podpostaje, vključno z montažnim in pritrdilnim materialom</t>
  </si>
  <si>
    <t>DN 15</t>
  </si>
  <si>
    <t>Avtomatski odzračevalni lonček, vključno z       montažnim, pritrdilnim in tesnilnim materialom,   proizvod Flamco ali proizvod drugega proizvajalca enake ali boljše kvalitete, naslednjih dimenzij:</t>
  </si>
  <si>
    <t xml:space="preserve">     </t>
  </si>
  <si>
    <t>DN15</t>
  </si>
  <si>
    <t>Odzračevalni lonec, valjaste oblike, izdelan iz materiala St.37.0, volumna V= 2 l, antikorozijsko zaščiten, vključno z montažnim in pritrdilnim materialom</t>
  </si>
  <si>
    <t xml:space="preserve">Pleskanje cevovodov in konzol, dvakrat z osnovnim premazom po predhodnem čiščenju rje. </t>
  </si>
  <si>
    <t xml:space="preserve">Delo in drobni, vijačni, tesnilni ter varilni material pri izdelavi toplotne podpostaje in kompaktnega razdelilnika/zbiralnika </t>
  </si>
  <si>
    <t>OSTALA DELA IN MATERIAL - OGREVANJE</t>
  </si>
  <si>
    <t>Praznenje obstoječega radiatorskega ogrevalnega sistema</t>
  </si>
  <si>
    <t>Demontaža opreme stare toplotne podpostaje, ki vključuje demontažo ventilov, črpalk, cevi, vključno z odvozom na deponijo.</t>
  </si>
  <si>
    <t>Demontaža obstoječega radiatorskega ogrevanja, vključno z odvozom na deponijo.</t>
  </si>
  <si>
    <t xml:space="preserve">Tlačni preizkus vse instalacije za ogrevanje s hladno vodo, preizkusni tlak - 1,43 kratni delovni tlak.   </t>
  </si>
  <si>
    <t>Izolacija cevi iz neomočljive in negorljive izolacije. Zaščitni ovoj je izdelan iz Al pločevine in spet s kniping vijaki.</t>
  </si>
  <si>
    <t>Dobava - montaža</t>
  </si>
  <si>
    <t xml:space="preserve">Nastavitev radiatorskih termostatskih ventilov, vključno z montažnim materialom </t>
  </si>
  <si>
    <t>Montaža in priključitev elementov avtomatike, preizkusno obratovanje in kontrola delovanja.</t>
  </si>
  <si>
    <t>Shema vezave priključne postaje z navodili za obratovanje, vložena v okvir in zaščitena s steklom.</t>
  </si>
  <si>
    <t>Polnjenje ogrevalnega sistema z mehčano vodo, vključno s prvim odzračevanjem</t>
  </si>
  <si>
    <t>22-600/900</t>
  </si>
  <si>
    <t>22-900/1400</t>
  </si>
  <si>
    <t>KOMPAKTNA TOPLOTNA PODPOSTAJA ZA OGREVANJE in KOMPAKTNI RAZDELILNIK ZBIRALNIK</t>
  </si>
  <si>
    <t>Kompaktna toplotna podpostaja za ogrevanje in kompaktni razdelilnik/zbiralnik so sestavljeni iz naslednjih elementov:</t>
  </si>
  <si>
    <t>Regulator tlačne razlike, ki vzdržuje konstantno tlačno razliko ter tem omogoča natančno in stabilno zvezno regulacijo, zmanjša tveganje hrupa regulacijskih ventilov ter omogoča preprosto hidravlično uravnoteženje in zagon. Regulator tlačne razlike je posebej primeren na
sekundarni strani sistema ogrevanja, vključno s pripadajočim materialom (kapilarna cev, priključki, čep,....)</t>
  </si>
  <si>
    <t>ustreza proizvod IMI HYDRONIC, tip STAP/STAD paket ali proizvod drugega proizvajalca enake ali boljše kvalitete, naslednjih dimenzij:</t>
  </si>
  <si>
    <t>DN32</t>
  </si>
  <si>
    <t>Razdelilnik/zbiralnik okroglega preseka, izdelan iz jeklene brezšivne cevi po DIN2448, komplet z antikorozijsko zaščito in izolacijo iz steklene volne debeline 100 mm, v oplaščenju iz Al-pločevine, vključno z montažnim in pritrdilnim materialom</t>
  </si>
  <si>
    <t xml:space="preserve"> - 1x DN 15 (izpust)</t>
  </si>
  <si>
    <t>DN 32</t>
  </si>
  <si>
    <t>Izvedba priklopa oz. povezave nove kompaktne toplotne podpostaje za ogrevanje in novega razdelilnik/zbiralnika za ogrevanje na obstoječi toplovod, vključno z montažnim, varilnim, tesnilnim in pritrdilnim materialom</t>
  </si>
  <si>
    <t>Izvedba priklopa oz. povezave novih ogrevalnih vej na nov razdelilnik/zbiralnik, vključno z montažnim, varilnim, tesnilnim in pritrdilnim materialom</t>
  </si>
  <si>
    <t>za cev DN 32, debelina 40 mm</t>
  </si>
  <si>
    <t>V ceni zajeta dobava in montaža!</t>
  </si>
  <si>
    <t>RADIATORSKO OGREVANJE</t>
  </si>
  <si>
    <t>10-600/400</t>
  </si>
  <si>
    <t>10-600/500</t>
  </si>
  <si>
    <t>10-600/700</t>
  </si>
  <si>
    <t>11-900/500</t>
  </si>
  <si>
    <t>11-900/600</t>
  </si>
  <si>
    <t>11-900/900</t>
  </si>
  <si>
    <t>21-600/500</t>
  </si>
  <si>
    <t>21-600/600</t>
  </si>
  <si>
    <t>21-600/700</t>
  </si>
  <si>
    <t>21-600/800</t>
  </si>
  <si>
    <t>21-600/1000</t>
  </si>
  <si>
    <t>21-600/1200</t>
  </si>
  <si>
    <t>21-600/1400</t>
  </si>
  <si>
    <t>22-600/1000</t>
  </si>
  <si>
    <t>22-600/1200</t>
  </si>
  <si>
    <t>22-900/1200</t>
  </si>
  <si>
    <t>33-600/1000</t>
  </si>
  <si>
    <t>33-600/1100</t>
  </si>
  <si>
    <t>33-600/1200</t>
  </si>
  <si>
    <t>33-600/1400</t>
  </si>
  <si>
    <t>33-600/1600</t>
  </si>
  <si>
    <t>33-600/1800</t>
  </si>
  <si>
    <t>33-600/2600</t>
  </si>
  <si>
    <t>33-900/1200</t>
  </si>
  <si>
    <t>33-900/1400</t>
  </si>
  <si>
    <t>33-900/1600</t>
  </si>
  <si>
    <t>33-900/1800</t>
  </si>
  <si>
    <t>Termostatski radiatorski ventil z avtomatsko omejitvijo pretoka. Termostatski radiatorski ventil Eclipse 300 ima integriran omejevalnik pretoka, ki prepreči prevelike pretoke. Želen pretok nastavimo neposredno na samem ventilu z zasukom. Nastavljena vrednost ne bo presežena četudi se spremeni obremenitev sistema zaradi zapiranja ventilov ali jutranjega zagona. Ventil regulira pretok neodvisno od tlačne razlike. V skladu z DIN EN 215 del 1. Tesnjenje termostatskega vložka z dvema tesniloma iz EPDM-a. Zamenjava vložka ali zunanjega tesnila je možna pod tlakom. Možna predelava v ventil s prednastavitvijo. Spoj na termostatsko glavo je preko navojnega priključka M30x1,5. Nastavitev pretoka od 30 do 300 l/h, minimalna potrebna tlačna razlika 20 kPa, maksimalna tlačna razlika 60 kPa , proizvod</t>
  </si>
  <si>
    <t>ustreza proizvod IMI HYDRONIC, tip ECLIPSE-300 ali proizvod drugega proizvajalca enake ali boljše kvalitete, naslednjih dimenzij:</t>
  </si>
  <si>
    <t>35x1,5</t>
  </si>
  <si>
    <t>42x1,5</t>
  </si>
  <si>
    <t>priključna  moč: Q = 93,507 kW</t>
  </si>
  <si>
    <t>primar: 55/40 °C, PN6  DN65</t>
  </si>
  <si>
    <t>sekundar: 50/40 °C, PN6  DN65</t>
  </si>
  <si>
    <t>DN 50</t>
  </si>
  <si>
    <t>Digitalno nastavljiv potisno/izvlečni pogon s sledečimi funkcijami: zvezna regulacija, ročno upravljanje, samodejna nastavitev hoda, indikator delovanja, stanja in položaja, nastavitev omejitve hoda, zaščita blokade ventila, zaznavanje zamašitve ventila, varnostni položaj ob napaki, diagnostika/beleženje.</t>
  </si>
  <si>
    <t>Priključek na telo ventila z navojno matico M30x1,5. Linearna ali enakoprocentna karakteristika. Temperatura medija 0-120°C, temperatura okolja 0-50°C, zaščitni razred IP54 in EN 61140.</t>
  </si>
  <si>
    <t>ustreza proizvod IMI HYDRONIC, tip TA-SLIDER 500 napetost 24 VAC/VDC (0-10, 10-0, 2-10, 10-2 VDC ali zvezno deljeno), potisna sila 500 N ali proizvod drugega proizvajalca enake ali boljše kvalitete</t>
  </si>
  <si>
    <t>V = 8,1 m3/h</t>
  </si>
  <si>
    <t>dp = 60 kPa</t>
  </si>
  <si>
    <t>ustreza proizvod WILO, tip Stratos Maxo 50/0,5-9 ali proizvod drugega proizvajalca enake ali boljše kvalitete</t>
  </si>
  <si>
    <t>Medprirobnična zaporna loputa za toplo vodo temperature do 90°C, vključno montažni material, ustreza proizvod GENEBRE ali proizvod drugega proizvajalca enake ali boljše kvalitete, naslednjih dimenzij:</t>
  </si>
  <si>
    <t>DN65</t>
  </si>
  <si>
    <t>Protipovratna loputa za toplo vodo temperature do 90°C in nazivni tlak PN 6, s prirobničnimi priključki,  komplet z montažnim materialom, ustreza proizvod GENEBRE ali proizvod drugega proizvajalca enake ali boljše kvalitete, naslednjih dimenzij:</t>
  </si>
  <si>
    <t xml:space="preserve"> - dim. DN100 mm, okvirne dolžine L=1500 mm</t>
  </si>
  <si>
    <t xml:space="preserve"> - 1x DN 65 (dovod)</t>
  </si>
  <si>
    <t xml:space="preserve"> - 4x DN 32</t>
  </si>
  <si>
    <t>Cevovodi vključno s fazoni in cevnimi pritrdili, iz jeklenih cevi iz celega po DIN2448, material P235TR1 (St 37-0), spajanje z varjenjem (toplona podpostaja).</t>
  </si>
  <si>
    <t>DN 65</t>
  </si>
  <si>
    <t>ustreza proizvod SIMON, KTP 94 in SIMON, ROV 100, DN100 ali proizvod drugega proizvajalca enake ali boljše kvalitete</t>
  </si>
  <si>
    <t>za cev DN 65, debelina 60 mm</t>
  </si>
  <si>
    <t>7.3.1</t>
  </si>
  <si>
    <t>PREZRAČEVALNI SISTEMI</t>
  </si>
  <si>
    <t>PREZRAČEVANJE</t>
  </si>
  <si>
    <t xml:space="preserve">Minimalne tehnične zahteve za rekuperator toplote:
- povprečna učinkovitost rekuperacije toplote v zimskem režimu delovanja 70 % pri pogojih zunanjega zraka +4°C in 90 % r.v. in povratnega zraka 21°C in 32 % r.v.
</t>
  </si>
  <si>
    <t>Minimalne tehnične zahteve za filtre:
- na dovodu zraka G4
- na odvodu zraka G4</t>
  </si>
  <si>
    <t xml:space="preserve">Maksimalne dimenzije naprave 
- dolžina 460 (prilagodljiva glede na debelino stene) mm,
- širina 370mm,
- višina 400 mm,
- odprtine v steni fi 352 mm,
</t>
  </si>
  <si>
    <t>Ustreza naprimer proizvod proizvajalca HELIOS, Tip: KWL EC 60 Pro</t>
  </si>
  <si>
    <t xml:space="preserve">Zahteve glede regulacije:
- stopenjska regulacija pretoka zraka
</t>
  </si>
  <si>
    <t>vel. 100</t>
  </si>
  <si>
    <t>Prezračevalni ventil za odvod zraka, z regulacijskim krožnikom nastavitve količine, vse iz belo barvne dekapirane pločevine. Kot OC Imp Klima PV-1N</t>
  </si>
  <si>
    <t>Dovodni anemostat za dovod zraka komplet z vsem pritrdilnim in tesnilnim materialom. Kot OC Imp Klima</t>
  </si>
  <si>
    <t>KD-1A/F1/Z/V/M/I9 vel. 1</t>
  </si>
  <si>
    <t>KD-1A/F1/Z/V/M/I9 vel. 2</t>
  </si>
  <si>
    <t>Rešetka za odvod zraka komplet z vsem pritrdilnim in tesnilnim materialom. Kot OC Imp Klima</t>
  </si>
  <si>
    <t>AE 1/1/H/D 300x100 xxxx</t>
  </si>
  <si>
    <t>AE 1/1/H/D 300x150 xxxx</t>
  </si>
  <si>
    <t>Vratna rešetka komplet z vsem pritrdilnim in tesnilnim materialom. Kot OC Imp Klima</t>
  </si>
  <si>
    <t>AT 300x100</t>
  </si>
  <si>
    <t>AT 400x100</t>
  </si>
  <si>
    <t>AT 400x200</t>
  </si>
  <si>
    <t>AT 400x300</t>
  </si>
  <si>
    <t xml:space="preserve">Požarni prezračevalni ventil za odvod zraka, z regulacijskim krožnikom nastavitve količine, vse iz belo barvne dekapirane pločevine. Kot OC Imp Klima </t>
  </si>
  <si>
    <t xml:space="preserve">Požarne lopute elektromotorne izvedbe 230V z končnima stikaloma z 90 minutno odpornostjo skupaj s pritrdilnim in </t>
  </si>
  <si>
    <t xml:space="preserve">ognjeodpornim tesnilnim materialom. Kot  OC Imp Klima </t>
  </si>
  <si>
    <t>WH25B S2 DPB(230V) fi150</t>
  </si>
  <si>
    <t xml:space="preserve">Zračni kanali iz pocinkane jeklene pločevine z vsemi fazonskimi kosi, regulacijskimi loputami, priključki za pritrditev vpihovalnih in odsesovalnih elementov, tesnili, pritrdilni in obešalni material. Debelina pločevine po DIN 24157 list 2. </t>
  </si>
  <si>
    <t>Zahtevana je posebno povišana zračna tesnost III. razreda po DIN 24194, 2. del (11.85) (na primer pri tlačni razliki 400 Pa znaša dovoljeno puščanje zraka 1,32*10-3 m3/sm2) oziroma enako po standardu SIST prEN 1507 za tesnostni razred B). Skladno z zahtevami standarda SIST ENV 12097 (03.97)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(03.97). Pri sami izvedbi se upoštevajo higienske zahteve za visoko stopnjo čistosti prezračevalno-klimatskega sistema po smernici VDI 6022, 1. del in/oziroma SIST ENV 12097, ki zahteva v točki C3.3 zaščito notranjosti med prevozom na gradbišče (zaprtje vseh odprtin kanalskih kosov), lepljenje samolepilnih oznak izključno na zunanji strani, skladiščenje vseh elementov sistema med gradnjo na pred prahom zaščitenem, suhem in čistem mestu, brisanje do čistega vseh notranjih površin kanalov pred postavitvijo, ščitenje navpičnih kanalskih vodov pred padajočo nesnago in delci, ter zapiranje odprtih koncev in delov kanalov po posamezni prekinitvi montažnih del. Pri rezanju oziroma krojenju kanalskih kosov se morajo uporabljati orodja, ki ne povzročajo ostankov materiala – škarje, prebijač in ne rezalka z abrazivno rezalno ploščo! Skupna površina zračnih kanalov do priključkov zunanjega zraka, vključno z obešalnim in pritrdilnim materijalom sistemskega proizvajalca z lastnostmi odgovarjajoč zahtevam SIST prEN 12236</t>
  </si>
  <si>
    <t>kg</t>
  </si>
  <si>
    <t>Zračne cevi, izvedene s pomočjo spiro zračnih cevi, ki so izdelane prav tako iz pocinkane pločevine nazivne velikosti in debeline po standardu SIST EN 1506 oziroma po DIN 24152 (04.90), stopnje 10 ( 1000 Pa), med seboj spojene prirobično ali natikanjem, skupaj z obešalnim in pritrdilnim materijalom. Na vseh odcepih in priključkih so nameščene nastavljive usmerne oziroma regulacijske lopute. Razred zračne tesnosti je enak kot za pravokotne kanale, le da določen po SIST prEN 12237. Debelina pločevine glede na nazivno velikost znaša:
DN 100-180 mm                    0,6 mm
DN 200-560 mm                    0,8 mm
DN 630-900 mm                    1,0 mm
DN 1000-1250 mm                1,2 mm</t>
  </si>
  <si>
    <t>fi100</t>
  </si>
  <si>
    <t>fi125</t>
  </si>
  <si>
    <t>fi150</t>
  </si>
  <si>
    <t>fi180</t>
  </si>
  <si>
    <t>fi160</t>
  </si>
  <si>
    <t>fi250</t>
  </si>
  <si>
    <t>WK25M S2 DPB(230V) 300x200</t>
  </si>
  <si>
    <t>WK25M S2 DPB(230V) 500x250</t>
  </si>
  <si>
    <t>Linijski difuzor za dovod zraka komplet z vsem pritrdilnim in tesnilnim materialom. Kot OC Imp Klima</t>
  </si>
  <si>
    <t xml:space="preserve">LD-18/2/W/E/K/M/S/P I9 L=1000 </t>
  </si>
  <si>
    <t>YGC fi315</t>
  </si>
  <si>
    <t>Zaščitne rešetke komplet z vsem pritrdilnim in tesnilnim materialom. Kot OC Imp Klima</t>
  </si>
  <si>
    <t>AZR-4 bxh=900x600</t>
  </si>
  <si>
    <t>Glušniki zvoka komplet z vsem pritrdilnim in tesnilnim materialom. Kot OC Imp Klima</t>
  </si>
  <si>
    <t>okrogli:</t>
  </si>
  <si>
    <t>kulisni:</t>
  </si>
  <si>
    <t>SLXU 250/900/50</t>
  </si>
  <si>
    <t>DZ-2/100/7 980x500x1000mm</t>
  </si>
  <si>
    <t>Minimalne tehnične zahteve za ohišje:
- pločevina debeline minimalno 0,8 mm z ALUCINK zaščito in barvana z RAL9010
- ekspandiranega polistirena EPS minimalne debeline 20 mm
- stoječa naprava z vsemi vertikalnimi priključki fi125 mm na isti strani
- puščanje ohišja &lt;3% skladno z EN 308
- ognjevarnost naprave razreda E po EN 13501</t>
  </si>
  <si>
    <t>Minimalne tehnične zahteve za rekuperator toplote:
- učinkovitost rekuperacije toplote v zimskem režimu delovanja nad 81 % pri pogojih zunanjega zraka +4°C in 90 % r.v. in povratnega zraka 21°C in 32 % r.v.
- vgrajena žaluzija s pogonom za obvod zraka za prosto hlajenje</t>
  </si>
  <si>
    <t>Ustreza naprimer proizvod proizvajalca Daikin Tip:   VAM 650J</t>
  </si>
  <si>
    <t xml:space="preserve">Dobava, montaža, priklop in zagon dovodno odvodne klimatske naprave za prezračevanje kompaktne talne izvedbe. Komplet s pritrdilnim materialom in priklopi na kanalske in cevne sisteme ter elektro omrežje.
Naprava je izdelana iz zvočne in toplotne zaščite minimalne debeline 20 mm kar zagotavlja, da je naprava brez toplotnih mostov, zunanja zaščita je izdelana iz pločevine minimalne debeline 0,8 mm kar zagotavlja odpornost in togost ohišja, viskoko učinkotega ploščnega protitočnega rekuperatorja toplote iz aluminija z učinkovitostjo vračanja odpadne toplote v zimskem režimu delovanja vsaj 80 %, dveh direktno gnanih ventilatorjev z EC stopenjskimi elektromotorji, dveh kompaktnih filtrov z učinkovitostjo filtracije G4. V napravi je vgrajen tudi zbiralnik za odvod kondenza. </t>
  </si>
  <si>
    <t>Minimalne tehnične zahteve za ventiatorja:
- nominalni pretok zraka na dovodu in odvodu 3270 m3/h,
- zunanji tlak pri nominalnem pretoku 300 Pa,
- nazivna električna moč 0,850 kW,400V
- stopenjska nastavitev pretokov.</t>
  </si>
  <si>
    <t>Minimalne tehnične zahteve za ventiatorja:
- nominalni pretok zraka na dovodu in odvodu 650 m3/h,
- zunanji tlak pri nominalnem pretoku 250 Pa,
- nazivna električna moč 0,247 kW,230V
- stopenjska nastavitev pretokov.</t>
  </si>
  <si>
    <t>Ustreza naprimer proizvod proizvajalca Komfovent Tip:   Verso R3000 U C5/R1</t>
  </si>
  <si>
    <t>OSTALA  POTREBNA  DELA vezana na instalacije prezračevanja</t>
  </si>
  <si>
    <t xml:space="preserve">Pripravljalna dela in zarisovanje   </t>
  </si>
  <si>
    <t>Izdelava prebojev, zatesnitev in obdelava</t>
  </si>
  <si>
    <t>Transportni stroški in zavarovanje gradbišča</t>
  </si>
  <si>
    <t>Nastavitev pretokov zraka z meritvijo in zapisniki po vsakem elementu</t>
  </si>
  <si>
    <t>Uradne, neodvisne meritve šumnosti in količin zraka s predhodno nastavitvijo količin</t>
  </si>
  <si>
    <t>Poizkusno obratovanje in poučitev z zapisniki</t>
  </si>
  <si>
    <t>Predaja certifikatov in izjav vezanih za tehnični pregled in sodelovanje na tehničnem pregledu</t>
  </si>
  <si>
    <t>Izdelava projekta izvedenih del (PID)</t>
  </si>
  <si>
    <t>Izdelava projekta za obratovanje in vzdrževanje (POV)</t>
  </si>
  <si>
    <t>Predaja garancijskih listov, poučitev posluževalcev in kvalitetni prevzem</t>
  </si>
  <si>
    <t>%</t>
  </si>
  <si>
    <t>Toplotna izolacija dovodnih zračnih kanalov v prostorih z zunanje strani z izolacijo iz sintetičnega kavčuka z zaprto celično strukturo, težko gorljivo in samougasljivo, ki ne kaplja in širi ognja – vrste B1 z neprestano kontrolo po DIN 4102, 1. del (05.98), ali razreda B ali C - s3 d0 po SIST EN 13501, 1. del, s toplotno prevodnostjo  &lt; 0,035 W/mK pri 0 °C, primerna za temperaturno območje –40 do + 85 °C, s koeficientom upornosti proti difuziji vodne pare  &gt; 7000, debeline 19 mm, lepljena z originalnim lepilom na bazi polikloroprenov</t>
  </si>
  <si>
    <t xml:space="preserve">Predaja certifikatov in izjav </t>
  </si>
  <si>
    <t>enokomponentna požarna masa Promaseal-A</t>
  </si>
  <si>
    <t>17</t>
  </si>
  <si>
    <t>Požarno tesnenje prebojev inštalacij, kot Promat oz. podobno</t>
  </si>
  <si>
    <t>POHLAJEVANJE</t>
  </si>
  <si>
    <t>DAIKIN VRV SISTEMI</t>
  </si>
  <si>
    <t>1.</t>
  </si>
  <si>
    <t>Sistem zunanje (ali več zunanjih) in večih notranjih enot, v ti. "VRV" izvedbi, za ogrevanje in hlajenje prostor.</t>
  </si>
  <si>
    <t>Sistem deluje z ekološkim hladilnim sredstvom R410a.</t>
  </si>
  <si>
    <t>Sistem je toplotna črpalka, ki deluje na principu spremenljive količine hladilnega sredstva, z modulacijo vrtljajev brezstopenjsko vodenih kompresorjev in se s tem popolnoma prilagaja potrebam objekta (notranje enote sistema). Omogoča ogrevanje ali hlajenje sistema kot celote.</t>
  </si>
  <si>
    <t>Sistem, ter proizvajalec sistema, sta certificirana po glavnih in priznanih standardih in smernicah in s tem zagotavljata ustrezen nivo kvalitete in skladnost z EU zakonodajo (CE, Eurovent, ISO9001, ISO14001, ipd.)</t>
  </si>
  <si>
    <t>Oprema je v tovarni pred odpremo popolnoma testirana skladno z njeno uporabo ter zakoni in smernicami v EU (tlačna trdnost &gt;38bar, elektronski test morebitnega puščanja hladiva, vakuumski test do 2 torr, električni "šok" testi, ipd.).</t>
  </si>
  <si>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</si>
  <si>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Sistem kot celota je lahko sestavljen iz ene ali več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</si>
  <si>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Za odvod kondenzacijske toplote so predvideni (eden ali več) visokoučinkoviti aksialni ventilatorji z DC INVERTER motorjem (brezkoračna regulacija), ki se prilagajajo dejanskim potrebam kondenzatorja oz. uparjalnika.</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</si>
  <si>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</si>
  <si>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</si>
  <si>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</si>
  <si>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</si>
  <si>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Notranje enote so z zunanjimi enotami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</si>
  <si>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</si>
  <si>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t>Regulacija temperatur je standardno vremensko in obremenitveno vodena (kombinacija zunanjih in notranjih pogojev).</t>
  </si>
  <si>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</si>
  <si>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</si>
  <si>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</si>
  <si>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Nominalni tehnični podatki:</t>
  </si>
  <si>
    <t>Hladilna moč: 33.5kW (Tin=27°CDB/19°CWB @ Tz=+35°C, Linst=7,5m)</t>
  </si>
  <si>
    <t>SEER: 6.3</t>
  </si>
  <si>
    <t>Faktor sezonske učinkovitosti hlajenja ηs,c: 247.8%</t>
  </si>
  <si>
    <t>Ogrevalna moč: 37.5kW (Tin=20°CDB @ Tz=7°CDB/6°CWB, Linst=7,5m)</t>
  </si>
  <si>
    <t>SCOP: 4.1</t>
  </si>
  <si>
    <t>Faktor sezonske učinkovitosti ogrevanja ηs,h: 161.4% (povprečna klima)</t>
  </si>
  <si>
    <t>Št. kompresorjev: 1</t>
  </si>
  <si>
    <t>Nominalni obratovalni tok: 12.7A</t>
  </si>
  <si>
    <t>Maksimalni obratovalni tok (MCA): 24.0A</t>
  </si>
  <si>
    <t>Priporočeno varovanje enote: 32A</t>
  </si>
  <si>
    <t>Električno napajanje sistema: 3~, 400V/50Hz</t>
  </si>
  <si>
    <t>Območje delovanja - ogrevanje: od -20°C do +15.5°C</t>
  </si>
  <si>
    <t>Območje delovanja - hlajenje: od -5°C do +43°C</t>
  </si>
  <si>
    <t>Hladilno sredstvo: R410a</t>
  </si>
  <si>
    <t>Količina hladilnega sredstva v zunanji enoti: 6.3 kg</t>
  </si>
  <si>
    <t>Dimenzije (V x Š x G): 1.685 x 930 x 765 mm</t>
  </si>
  <si>
    <t>Teža: 198 kg</t>
  </si>
  <si>
    <t>Zvočna moč: 83.4 dB(A) (po ISO 3744)</t>
  </si>
  <si>
    <t>Zvočni tlak (@1m od enote, @1,5m od tal): 61 dB(A)</t>
  </si>
  <si>
    <t>Freonski priključki: Cu 12.70/28.60 mm</t>
  </si>
  <si>
    <t>Ustreza na primer:</t>
  </si>
  <si>
    <t>Proizvajalec: DAIKIN</t>
  </si>
  <si>
    <t>Tip: RXYQ12U</t>
  </si>
  <si>
    <t>2.</t>
  </si>
  <si>
    <t>Notranja stenska enota, vidne izvedbe (vgradnja na steno) z masko, z zajemom zraka iz zgornje strani ter vpihom navzdol. Rešetka/loputa za izpih zraka je avtomatizirana.</t>
  </si>
  <si>
    <t>Ohišje enote (notranji del) je iz panelov iz toge ABS plastike, ustrezno protikondenčno in toplotno izolirano. Dekorativno ohišje enote (zunanji, vidni del) pa je dodatno prašno barvano, v beli barvi RAL9010.</t>
  </si>
  <si>
    <t>Izmenjevalnik toplote je iz bakrenih cevi in nanje navlečenih aluminijastih lamel. Izmenjevalnik je standardno opremljen z elektronskim ekspanzijskim ventilom (EEV), ki preko ustrezne PID krmilne logike krmilnika, kontrolira pretok hladilnega sredstva čez izmenjevalnik.</t>
  </si>
  <si>
    <t>Ventilator je ti. "Multi Blade" centrifugalni, z več lopaticami, z dvojnim sesanjem, statično in dinamično balansiran za nizki hrup in maksimalni izkoristek. Motor ventilatorja je brezkrtačni DC brezstopenjski (inverter).</t>
  </si>
  <si>
    <t>Na zajemu zraka je nameščen pralni sintetični "long-life" filter (filter za dolgo življensko dobo).</t>
  </si>
  <si>
    <t>Pod enoto je nameščeno korito za zbiranje kondenzata z odprtino za namestitev kondenzne cevi.</t>
  </si>
  <si>
    <t>Enota lahko deluje z žičnim ali brezžičnim daljinskim upravljalnikom, na razpolago pa so mnoge druge opcije krmilja in kontrole (oddaljena tipala, CNS vmesniki, lokalni krmilniki, ipd.)</t>
  </si>
  <si>
    <t>Hladilna moč: 1.7kW</t>
  </si>
  <si>
    <t>Ogrevalna moč: 1.9kW</t>
  </si>
  <si>
    <t>Električna priključna moč: 30W</t>
  </si>
  <si>
    <t>Maksimalni obratovalni tok (MCA): 0.3A</t>
  </si>
  <si>
    <t>Električno napajanje sistema: 1~, 230V/50Hz</t>
  </si>
  <si>
    <t>Pretok zraka ventilatorja (min/med/maks): 7.0 / / / 8.4 m3/min</t>
  </si>
  <si>
    <t>Primerna za hladilno sredstvo: R410a</t>
  </si>
  <si>
    <t>Dimenzije (V x Š x G): 290 x 795 x 266 mm</t>
  </si>
  <si>
    <t>Teža: 12 kg</t>
  </si>
  <si>
    <t>Zvočna moč: 51 dB(A) (po ISO 3744)</t>
  </si>
  <si>
    <t>Zvočni tlak (min/med/maks)**: 28.5 / / / 32 dB(A)</t>
  </si>
  <si>
    <t>** 1,5m od enote in 1,5m od tal</t>
  </si>
  <si>
    <t>Freonski priključki: Cu 6.35/12.70 mm</t>
  </si>
  <si>
    <t>Tip: FXAQ15A</t>
  </si>
  <si>
    <t>3.</t>
  </si>
  <si>
    <t>Hladilna moč: 2.2kW</t>
  </si>
  <si>
    <t>Ogrevalna moč: 2.5kW</t>
  </si>
  <si>
    <t>Pretok zraka ventilatorja (min/med/maks): 7.0 / / / 9.1 m3/min</t>
  </si>
  <si>
    <t>Zvočna moč: 52 dB(A) (po ISO 3744)</t>
  </si>
  <si>
    <t>Zvočni tlak (min/med/maks)**: 28.5 / / / 33 dB(A)</t>
  </si>
  <si>
    <t>Tip: FXAQ20A</t>
  </si>
  <si>
    <t>4.</t>
  </si>
  <si>
    <t>Hladilna moč: 2.8kW</t>
  </si>
  <si>
    <t>Ogrevalna moč: 3.2kW</t>
  </si>
  <si>
    <t>Električna priključna moč: 40W</t>
  </si>
  <si>
    <t>Maksimalni obratovalni tok (MCA): 0.4A</t>
  </si>
  <si>
    <t>Pretok zraka ventilatorja (min/med/maks): 7.0 / / / 9.4 m3/min</t>
  </si>
  <si>
    <t>Zvočna moč: 53 dB(A) (po ISO 3744)</t>
  </si>
  <si>
    <t>Zvočni tlak (min/med/maks)**: 28.5 / / / 35 dB(A)</t>
  </si>
  <si>
    <t>Tip: FXAQ25A</t>
  </si>
  <si>
    <t>5.</t>
  </si>
  <si>
    <t>Hladilna moč: 4.5kW</t>
  </si>
  <si>
    <t>Ogrevalna moč: 5.0kW</t>
  </si>
  <si>
    <t>Električna priključna moč: 20W</t>
  </si>
  <si>
    <t>Pretok zraka ventilatorja (min/med/maks): 9.7 / / / 12.2 m3/min</t>
  </si>
  <si>
    <t>Dimenzije (V x Š x G): 290 x 1.050 x 269 mm</t>
  </si>
  <si>
    <t>Teža: 15 kg</t>
  </si>
  <si>
    <t>Zvočna moč: 55 dB(A) (po ISO 3744)</t>
  </si>
  <si>
    <t>Zvočni tlak (min/med/maks)**: 33.5 / / / 37 dB(A)</t>
  </si>
  <si>
    <t>Tip: FXAQ40A</t>
  </si>
  <si>
    <t>6.</t>
  </si>
  <si>
    <t>Hladilna moč: 5.6kW</t>
  </si>
  <si>
    <t>Ogrevalna moč: 6.3kW</t>
  </si>
  <si>
    <t>Maksimalni obratovalni tok (MCA): 0.5A</t>
  </si>
  <si>
    <t>Pretok zraka ventilatorja (min/med/maks): 11.5 / / / 14.4 m3/min</t>
  </si>
  <si>
    <t>Zvočna moč: 58 dB(A) (po ISO 3744)</t>
  </si>
  <si>
    <t>Zvočni tlak (min/med/maks)**: 35.5 / / / 41 dB(A)</t>
  </si>
  <si>
    <t>Tip: FXAQ50A</t>
  </si>
  <si>
    <t>7.</t>
  </si>
  <si>
    <t>8.</t>
  </si>
  <si>
    <t>Originalni, tovarniško sestavljeni in lotani, izolirani, razmaščeni in očiščeni odcepni kos bakrene instalacije hladilnega sredstva, za razvejanje instalacije do priključkov posameznih notranjih enot.</t>
  </si>
  <si>
    <t>Tip: KHRQ22M20T</t>
  </si>
  <si>
    <t>Tip: KHRQ22M29T9</t>
  </si>
  <si>
    <t>Tip: KHRQ22M64T</t>
  </si>
  <si>
    <t>9.</t>
  </si>
  <si>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</si>
  <si>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1/4 (6,35 mm)</t>
  </si>
  <si>
    <t>zunanji premer R 3/8 (9,52 mm)</t>
  </si>
  <si>
    <t>zunanji premer R 1/2 (12,70 mm)</t>
  </si>
  <si>
    <t>zunanji premer R 5/8 (15,88 mm)</t>
  </si>
  <si>
    <t>zunanji premer R 3/4 (19,05 mm)</t>
  </si>
  <si>
    <t>zunanji premer R 7/8 (22,22 mm)</t>
  </si>
  <si>
    <t>zunanji premer R 1 1/8 (28,60 mm)</t>
  </si>
  <si>
    <t>10.</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</si>
  <si>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</si>
  <si>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ali podobno</t>
  </si>
  <si>
    <t>11.</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</si>
  <si>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</si>
  <si>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12.</t>
  </si>
  <si>
    <t>Pritrdilni material za montažo sistema ogrevanja in hlajenja, vključno s pritrdilnimi trakovi, profili, navojnimi palicami, podložkami, maticami, ipd. potrebnimi za montažo notranjih enot in bakrene instalacije sistema</t>
  </si>
  <si>
    <t>13.</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</si>
  <si>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</si>
  <si>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</si>
  <si>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- 2 x 0,75mm2 oklopljen kabel za signal oz. komunikacijo</t>
  </si>
  <si>
    <t>14.</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</si>
  <si>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</si>
  <si>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t>15.</t>
  </si>
  <si>
    <t>Po končani montaži tlačni preizkus instalacije (dušik, N2 - 24ur, 40bar), izdaja zapisnika, vakuumiranje instalacije, ter morebitno dodatno polnjenje sistema s hladilnim sredstvom (R410a, povprečno predvideno cca. 7.1kg)</t>
  </si>
  <si>
    <t>skladno z navodili proizvajalca</t>
  </si>
  <si>
    <t>OSTALA  POTREBNA  DELA vezana na instalacije pohlajevanja</t>
  </si>
  <si>
    <t xml:space="preserve">Pripravljalna dela in zarisovanje, izdelava prebojev in lukenj </t>
  </si>
  <si>
    <t>Tlačni preiskus instalacij, hidravlično uravnovešanje z merilnim protokolom</t>
  </si>
  <si>
    <t>Izpiranje, zagon in nastavitve</t>
  </si>
  <si>
    <t>Predaja garancijskih listov, šolanje naročnika in kvalitetni prevzem</t>
  </si>
  <si>
    <t>16.</t>
  </si>
  <si>
    <t>17.</t>
  </si>
  <si>
    <t>Izdelava preboja skozi streho z fajfo za izmenjavo zraka za VRV enote, z vsem pritrdilnim in tesnilnim materialom ter strešno obrobo</t>
  </si>
  <si>
    <t>vključno zaščitna rešetka AZR-4 bxh=1200x1400</t>
  </si>
  <si>
    <t>ODVOD KONDENZA</t>
  </si>
  <si>
    <t xml:space="preserve">Sifon za odvod kondenzata, z vsem pritrdilnim in tesnilnim materialom </t>
  </si>
  <si>
    <t>HL138</t>
  </si>
  <si>
    <t>PP odtočna cev za odtok kondenza primerna za spajanje z natičnimi spojkami z gumijastim tesnilom, za horizontalno montažo komplet s fazoni, tesnilnim, pritrdilnim in spojnim materialom.</t>
  </si>
  <si>
    <t>d32</t>
  </si>
  <si>
    <t>d56</t>
  </si>
  <si>
    <t>18.</t>
  </si>
  <si>
    <t>19.</t>
  </si>
  <si>
    <t>7.4.3</t>
  </si>
  <si>
    <t>7.4.4</t>
  </si>
  <si>
    <t>Vodovod - upravičeni stroški</t>
  </si>
  <si>
    <t>5.8.3</t>
  </si>
  <si>
    <t xml:space="preserve"> Kanalizacija - neupravičeni stroški</t>
  </si>
  <si>
    <t>Sanitarna oprema</t>
  </si>
  <si>
    <t>WC</t>
  </si>
  <si>
    <t>1</t>
  </si>
  <si>
    <t>WC ŠKOLJKA, za podometni kotliček, iz sanitarnega porcelana, viseča izvedba, bele barve, za kotliček volumna 6-9 litrov, pritrditev na steno z izpustom na steni. Proizvod Rocco oz. podobno</t>
  </si>
  <si>
    <t>2</t>
  </si>
  <si>
    <t>3</t>
  </si>
  <si>
    <t>4</t>
  </si>
  <si>
    <t>5</t>
  </si>
  <si>
    <t>6</t>
  </si>
  <si>
    <t>Pisoar</t>
  </si>
  <si>
    <t>8</t>
  </si>
  <si>
    <t>9</t>
  </si>
  <si>
    <t>10</t>
  </si>
  <si>
    <t>11</t>
  </si>
  <si>
    <t>12</t>
  </si>
  <si>
    <t>Umivalniki in pomivalna korita</t>
  </si>
  <si>
    <t>13</t>
  </si>
  <si>
    <t>14</t>
  </si>
  <si>
    <t>15</t>
  </si>
  <si>
    <t>16</t>
  </si>
  <si>
    <t>18</t>
  </si>
  <si>
    <t>Tuši</t>
  </si>
  <si>
    <t>19</t>
  </si>
  <si>
    <t>20</t>
  </si>
  <si>
    <t>21</t>
  </si>
  <si>
    <t>22</t>
  </si>
  <si>
    <t>23</t>
  </si>
  <si>
    <t>POKROVAWC ŠKOLJKE,z pokrovom, iz kvalitetne plastike ali plastificiranega lesa, pritrdilni vijaki iz Cr-Ni jekla. Proizvod Pressalit oz. podobno.</t>
  </si>
  <si>
    <t>Tipka za WC Vključno spojni tesnilni in pritrdilni material Geberit Sigma 01 bele barve oz. podobno.</t>
  </si>
  <si>
    <t>Nosilec za WC papir. Vključno spojni tesnilni in pritrdilni material Erlau PAK-LE bela ali siva, Erlau EPK-D bela ali siva.</t>
  </si>
  <si>
    <t>Garnitura za WC z metlico. Vključno spojni tesnilni in pritrdilni material Erlau WBK bela ali siva.</t>
  </si>
  <si>
    <t>KOTNI VENTILI, DN15, z nastavkom, ki omogoča ročno zapiranje in odpiranje, iz medi, pokroman, vključno rozeta, pritrdilni in tesnilni material. Proizvod Schell.</t>
  </si>
  <si>
    <t>PODOMETNI WC KOTLIČEK z dvokoličinsko splakovalno tehniko, za montažo na steno z podkonstrukcijo, s kotličkom 6-9 litrov po DIN 19542, zaščitenim proti rosenju, za posluževanje od spredaj, vključno stenska pritrditev, tesnilni in montažni material, priključnim komadom za WC, z atestom. DUOFIX, proizvod Geberit ali podobno</t>
  </si>
  <si>
    <t>PISOARNA ŠKOLJKA iz sanitarnega porcelana, za stensko montažo, dovod in odvod prekrita z blendo, s sifonom, za vgradnjo elektronike na približevanje, bele barve, vključno pritrdilni material. Montažna višina od 400 do 500 mm.  Proizvod Rocco oz podobno.</t>
  </si>
  <si>
    <t>PODKONSTRUKCIJA ZA MONTAŽO STENSKEGA PISOARJA, za montažo v ali na steno, samonosna, za vgradnjo elektronike na infra-rdeče žarke s funkcijo približevanja, vključno talna in stenska pritrditev, tesnilni in montažni material, protihrupna zaščita po DIN 4109, z atestom. Geberit ali podobno</t>
  </si>
  <si>
    <t>BREZKONTAKTNO ELEKTRONSKO KRMILJENA NAPRAVA ZA SPLAKOVANJE PISOARJEV, NA INFRA-RDEČE ŽARKE, s funkcijo približevanja, za pisoarje, vključno stenski pokrov iz nerjavnega jekla, mat brušeno, z magnetnim ventilom DN15 in zapornim ventilom, napetost 12V/50Hz, hrupnost iztoka po DIN 4109 grupa 1, z atestom, možnost nastavitve dolžine trajanja izpiranja.</t>
  </si>
  <si>
    <t>Plastičnia SIFONSKI PRIKLJUČEK ZA PISOAR, 2 x DN50, bela barva, vključno pritrdilni, spojni in tesnilni material</t>
  </si>
  <si>
    <t xml:space="preserve">Umivalnik, velikosti 50cm iz sanitarnega porcelana, za enoročno armaturo, bele barve, vključno ves potrebni pritrditveni material za pritrditev na steno. Proizvod Rocco oz. podobno </t>
  </si>
  <si>
    <t>Pomivalno korito, velikosti 450 x 450 mm, iz nerjaveče pločevine, za enoročno armaturo, vključno ves potrebni pritrditveni material za pritrditev v delovno polico</t>
  </si>
  <si>
    <t xml:space="preserve">Odtočni sifon kromiran s protismradno zaporo, za umivalnik, vključno pritrdilni in tesnilni material. Proizvod Prisma </t>
  </si>
  <si>
    <t>ENOROČNA MEŠALNA BATERIJA za montažo na umivalnik, pokromana, pretočni razred IA (maks. pretok 13,0 l/min), po DIN 52218, z ročico, perlatorjem, možnostjo omejitve pretoka ter termostatom za omejitev temperature vode. Vključno priključki do kotnih ventilov, tesnilni in pritrdilni material. Prozvod Kludi, Armal oz. podobno.</t>
  </si>
  <si>
    <t>Montažni element za umivalnik, za suhomontažno vzidavo, vključno montažni okvir, armaturni priključki, odtočno koleno, pritrdilni in tesnilni material. Proizvod Geberit ali podobno.</t>
  </si>
  <si>
    <t>Odtočni sifon s protismradno zaporo, za pralni stroj, kovinski, pokromano, vključno pritrdilni in tesnilni material.</t>
  </si>
  <si>
    <t>Tuš kad v nivoju tal. Vključno pritrdilni in tesnilni material. Prisma 80x80x6,5cm</t>
  </si>
  <si>
    <t>Enoročna mešalna termostatska baterija z termostatom za omejitev temperature vode s tuš glavo ter  in gibljivo cevjo dolžine 1 m, vključno spojni tesnilni in pritrdilni material. Proizvod Grohe,Kludi, Armal</t>
  </si>
  <si>
    <t>Oprijemalo ter vertikalni nosilec za tuš glavo iz nerjavečega jekla, vključno spojni tesnilni in pritrdilni material. Proizvod Erlau.</t>
  </si>
  <si>
    <t xml:space="preserve">Obstenska talna kanaleta za tuš vključno z nerjavečim pokrovom dimenzije 2x85cm. Vključno pritrdilni in tesnilni material. </t>
  </si>
  <si>
    <t>Inštalacije</t>
  </si>
  <si>
    <t xml:space="preserve">Električni podpultni tlačni grelnik vode. Kot Gorenje TEG5U oz. podobno. Vključno pritrdilni in tesnilni material. </t>
  </si>
  <si>
    <t>V=5l</t>
  </si>
  <si>
    <t>Pel=2kW</t>
  </si>
  <si>
    <t>24</t>
  </si>
  <si>
    <t xml:space="preserve">Toplotna črpalka za pripravo tople sanitarne vode. Kot Gorenje TC 120 ZNT oz. podobno. Vključno pritrdilni in tesnilni material. </t>
  </si>
  <si>
    <t>V=120l</t>
  </si>
  <si>
    <t>25</t>
  </si>
  <si>
    <t>z spiro cevjo fi125 izolirano z 13mm izolacije z sintetičnega kavčuka, 2x10m in 2xzaščitno rešetko fi125</t>
  </si>
  <si>
    <t xml:space="preserve">Umivalnik, velikosti 60cm iz sanitarnega porcelana, za enoročno armaturo, bele barve, vključno ves potrebni pritrditveni material za pritrditev na steno. Proizvod Rocco oz. podobno </t>
  </si>
  <si>
    <t xml:space="preserve">Dobava in montaža mešalne baterija za pom. korito za vgradnjo v steno z gibljivim izlivom s perlatorjem, trdimi priključnimi cevmi, vključno priključki do kotnih ventilov, tesnilni in pritrdilni material. </t>
  </si>
  <si>
    <t>26</t>
  </si>
  <si>
    <t>27</t>
  </si>
  <si>
    <t>Zidni protipožarni »euro« hidrant, sestoječ se iz:
-pločevinaste  vgradne omarice hidrant+gasilnik po EN 671-1 in DIN 14461-1, skupne velikosti 740x840x250 mm, namenjene namestitvi bobna, izdelane iz črne pločevine brez vrat (vrata bodo v sklopu arhitekturne obloge, ki bo zakrivala celo požarno točko);
-zapornega kotnega ventila C-R2” za zidni hidrant;
-končnega elektro stikala za prenos signala črpalčni postaji;
-30 m dolge gumijaste cevi  25 mm, navito na vrtljivem bobnu s tlačno in stabilno spojko »C« in univerzalnim ročnikom na zasun  25 RP, vključno ves tesnilni in pritrdilni material</t>
  </si>
  <si>
    <t>Dobava in montaža trislojnih cevi za hladno sanitarno vodo (po standardu DVGW DW-8236 AT 2301) ali plastičnih cevi po standardu DIN 8077 vstavljenih v  izolacijo iz sintetičnega kavčuka debeline 9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Mepla ali podobno</t>
  </si>
  <si>
    <t>fi 15</t>
  </si>
  <si>
    <t>fi 20</t>
  </si>
  <si>
    <t>fi 25</t>
  </si>
  <si>
    <t>fi 50</t>
  </si>
  <si>
    <t>28</t>
  </si>
  <si>
    <t>Dobava in montaža trislojnih cevi za toplo sanitarno vodo (po standardu DVGW DW-8236 AT 2301) ali plastičnih cevi po standardu DIN 8077 vstavljenih v  izolacijo iz sintetičnega kavčuka 13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Unipipe Titan Kamnik ali podobno.</t>
  </si>
  <si>
    <t xml:space="preserve">fi 15     </t>
  </si>
  <si>
    <t xml:space="preserve">fi 20     </t>
  </si>
  <si>
    <t>29</t>
  </si>
  <si>
    <t>Tlačni preiskusi vodovoda, tesnostni preiskusi kanalizacij</t>
  </si>
  <si>
    <t>Izdelava napisnih tablic in označbe opreme in cevi ter izdelava obratovalne sheme</t>
  </si>
  <si>
    <t>Poučitev uporabnika z zapisnikom</t>
  </si>
  <si>
    <t>Klorni šok in izpiranje</t>
  </si>
  <si>
    <t>Preizkusni pogon z regulacijo armatur.</t>
  </si>
  <si>
    <t>Merjenje in nastavitev regulacijskih elementov, meritev pretokov, tlaka in temperature ogrevnega medija.</t>
  </si>
  <si>
    <t>Transportni in ostali splošni stroški.</t>
  </si>
  <si>
    <t>Izdelava projektov izvedenih del PID in projektov za obratovanje in vzdrževanje POV, predaja certifikatov in izjav vezanih na tehnični pregled, predaja garancijskih listov</t>
  </si>
  <si>
    <t>Izvedba kanalizacijskega odduha, kapa min 40cm od strehe.</t>
  </si>
  <si>
    <t xml:space="preserve">*vključno z zaključno strešno kapo ter strešno obrobo </t>
  </si>
  <si>
    <t>Plastične odtočne cevi za odpadno vodo iz PE, s spojnim, tesnilnim in pritrdilnim materialom.</t>
  </si>
  <si>
    <t>Brezšumne plastične odtočne cevi za odpadno vodo iz PP + MF,  s koleni, odcepi, priključnimi kosi in čistilnimi komadi, s spojnim, tesnilnim in pritrdilnim materialom. Kot Valsere Silere. Razvodi v spuščenem stropu ter stenskih utorih in vertikale</t>
  </si>
  <si>
    <t xml:space="preserve">d58 </t>
  </si>
  <si>
    <t xml:space="preserve">d110 </t>
  </si>
  <si>
    <t xml:space="preserve">d125 </t>
  </si>
  <si>
    <t>d75</t>
  </si>
  <si>
    <t>OSTALA  POTREBNA  DELA vezana na instalacije vodovoda in kanalizacije</t>
  </si>
  <si>
    <t>Priključek kanalizacije na obstoječe jaške ter cevi</t>
  </si>
  <si>
    <t>Priključek vodovoda na obstoječe</t>
  </si>
  <si>
    <t>Odlop in odstranitev split klimatskih naprav (notranje in zunanje enote)</t>
  </si>
  <si>
    <t>Demontaža cevnih povezav (split naprav)</t>
  </si>
  <si>
    <t>Odvoz odpadnega materiala na deponijo</t>
  </si>
  <si>
    <t>20.</t>
  </si>
  <si>
    <t>21.</t>
  </si>
  <si>
    <t>22.</t>
  </si>
  <si>
    <t>Demontaža kanalskih odvodnih ventilatorjev v sanitarijah vključno z kanalskim odvodom</t>
  </si>
  <si>
    <t>Demontaža ventilatorskih sušilnih naprav v sušilnicah vključno z kanalskim odvodom</t>
  </si>
  <si>
    <t>Demontaža odvodnih aksialnih ventilatorjev v sušilnicah vključno z kanalskim odvodom</t>
  </si>
  <si>
    <t>Demontaža razvoda tople sanitarne vode</t>
  </si>
  <si>
    <t>Demontaža razvoda cirkulacije tople sanitarne vode</t>
  </si>
  <si>
    <t>Demontaža razvoda hladne sanitarne vode</t>
  </si>
  <si>
    <t>VODOVOD IN KANALIZACIJA</t>
  </si>
  <si>
    <t>STROJNE INŠTALACIJE VOJAŠNICA EDVARDA PEPERKA - NASTANITVENI OBJEKT 6     - REKAPITULACIJA:</t>
  </si>
  <si>
    <t>Demontaža obstoječe sanitarne opreme</t>
  </si>
  <si>
    <t>36</t>
  </si>
  <si>
    <t>41</t>
  </si>
  <si>
    <t xml:space="preserve">Dobava, montaža, priklop in zagon dovodno odvodne klimatske naprave za prezračevanje kompaktne stropne izvedbe. Komplet s pritrdilnim materialom in priklopi na kanalske in cevne sisteme ter elektro omrežje.
Naprava je izdelana iz zvočne in toplotne zaščite minimalne debeline 20 mm kar zagotavlja, da je naprava brez toplotnih mostov, zunanja zaščita je izdelana iz pločevine minimalne debeline 0,8 mm kar zagotavlja odpornost in togost ohišja, viskoko učinkotega ploščnega protitočnega rekuperatorja toplote iz aluminija z učinkovitostjo vračanja odpadne toplote v zimskem režimu delovanja vsaj 80 %, dveh direktno gnanih ventilatorjev z EC stopenjskimi elektromotorji, dveh kompaktnih filtrov z učinkovitostjo filtracije G4. </t>
  </si>
  <si>
    <t>Sistem zunanje reverzibilne zračno hlajene ter notranje enote (ali več enot), ti. SPLIT sistema (deljena izvedba) za profesionalno komercialno rabo, za ogrevanje in hlajenje prostorov z ekološkim hladilnim sredstvom R32.</t>
  </si>
  <si>
    <t>Naprava, ter proizvajalec naprave, sta certificirana po glavnih in priznanih standardih in smernicah in s tem zagotavljata ustrezen nivo kvalitete in skladnost z EU zakonodajo (CE, Eurovent, ISO9001, ISO14001, ipd.)</t>
  </si>
  <si>
    <t>Zunanja enota je primerna za zunanjo postavitev, grajena iz ohišja iz pocinkane pločevine, dodatno prašno barvanega (poliestersko termalno, debelina nanosa min. 70μ).</t>
  </si>
  <si>
    <t>Izpih zraka je horizontalni (bočni).</t>
  </si>
  <si>
    <t>Sistem kot celota je sestavljen iz ene zunanje in ene notranje enote (lahko tudi več notranjih), zunanja pa je opremljena s spiralnim hermetičnim kompresorjem, popolnoma brezkoračno krmiljenim (INVERTER motor), za zagotavljanje natančnega prilagajanja potrebam po hladilni ali ogrevni moči.</t>
  </si>
  <si>
    <t>Sistem je primeren za ti. tehnično hlajenje (hlajenje IT ali procesnih prostorv), v obdobju celega leta (tudi pozimi) in istočasno standardno omogoča napredne funkcije rotacije enot, backup, ipd. (v primeru uporabe več notranjih enot).</t>
  </si>
  <si>
    <t>Notranja enota (ali več enot, preko ustreznega Y odcepnega kosa) je z zunanjo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</si>
  <si>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notranjo (ali večimi, zaporedno) in zunanjo enoto je izvedena še ustrezna komunikacijska povezava, s kablom skladno z navodili proizvajalca, z opletom ali brez, ustreznimi odmiki od morebitnih energetskih in ostalih vodnikov v objektu.</t>
  </si>
  <si>
    <t>Notranja stilska enota, visoko-stenske izvedbe (vgradnja na steno) z dekorativno maske, z zajemom zraka iz zgornje strani ter vpihom navzdol.</t>
  </si>
  <si>
    <t>Ohišje enote je iz toge ABS plastike, stilsko oblikovano, ustrezno protikondenčno in toplotno izolirano.</t>
  </si>
  <si>
    <t>Izmenjevalnik toplote je iz bakrenih cevi in nanje navlečenih aluminijastih lamel.</t>
  </si>
  <si>
    <t>Na zajemu zraka je nameščen snemljivi, pralni sintetični "long-life" filter (filter za dolgo življensko dobo).</t>
  </si>
  <si>
    <t>Tehnični podatki sistema:</t>
  </si>
  <si>
    <t>Temperatura okolice +35°C, temperatura in vlaga prostora 22°C / 35%RH</t>
  </si>
  <si>
    <t>Totalna hladilna moč: 3.02kW</t>
  </si>
  <si>
    <t>Senzibilna hladilna moč: 3.02kW</t>
  </si>
  <si>
    <t>Temperatura okolice -15°C, temperatura in vlaga prostora 22°C / 35%RH</t>
  </si>
  <si>
    <t>Totalna hladilna moč: 3.51kW</t>
  </si>
  <si>
    <t>Senzibilna hladilna moč: 3.51kW</t>
  </si>
  <si>
    <t>Zunanja enota:</t>
  </si>
  <si>
    <t>Nominalna priključna moč: 0.90kW</t>
  </si>
  <si>
    <t>Maksimalni obratovalni tok (MCA) enote: 14.83A</t>
  </si>
  <si>
    <t>Priporočeno varovanje enote: 16A</t>
  </si>
  <si>
    <t>Električno napajanje enote: 1~, 230V/50Hz</t>
  </si>
  <si>
    <t>Območje delovanja - ogrevanje: od -20°C do +24°C</t>
  </si>
  <si>
    <t>Hladilno sredstvo: R32</t>
  </si>
  <si>
    <t>Količina hladilnega sredstva v zunanji enoti: 1.05 kg</t>
  </si>
  <si>
    <t>Dimenzije (V x Š x G): 734 x 870 x 373 mm</t>
  </si>
  <si>
    <t>Teža: 52 kg</t>
  </si>
  <si>
    <t>Zvočni tlak: 50 dB(A)</t>
  </si>
  <si>
    <t>Freonski priključki: Cu 6.35/9.52 mm</t>
  </si>
  <si>
    <t>Notranja enota:</t>
  </si>
  <si>
    <t>Pretok zraka (V / N / tiho): 16.0 / 11.6 / 8.1 m3/min</t>
  </si>
  <si>
    <t>Dimenzije (V x Š x G): 300 x 1.040 x 295 mm</t>
  </si>
  <si>
    <t>Teža: 14.5 kg</t>
  </si>
  <si>
    <t>Zvočni tlak (V / N / tiho): 44 / 36 / 27 dB(A)</t>
  </si>
  <si>
    <t>Tip zunanje enote: RZAG35A</t>
  </si>
  <si>
    <t>Tip notranje enote: FTXM50R + IR upravljalnik + KRP928A2S kartica</t>
  </si>
  <si>
    <t>Vključno izddelava elektro-krmilne povezame med zunanjo in notranjo enoto ; 4x1,5mm2.</t>
  </si>
  <si>
    <t>23.</t>
  </si>
  <si>
    <t>24.</t>
  </si>
  <si>
    <t>25.</t>
  </si>
  <si>
    <t>Vmesnik za povezavo VRV sistema na centralno nadzorni sistem (CNS) objekta, za nadzor in kontrolo sistema iz skupne točke, preko MODBUS RTU protokola.</t>
  </si>
  <si>
    <t>Sistem je sestavljen iz krmilnika, primernega za stensko montažo, z lastno procesorsko enoto (CPU), integrirano signalizacijo (LED lučke) za enostavno kontrolo delovanja, ter pripadajočo opremo za vzpostavitev funkcije centralnega krmilja.</t>
  </si>
  <si>
    <t>Tip: EKMBDXB</t>
  </si>
  <si>
    <t>26.</t>
  </si>
  <si>
    <r>
      <t>Termostatski radiatorski ventil z avtomatsko omejitvijo pretoka. Termostatski radiatorski ventil </t>
    </r>
    <r>
      <rPr>
        <b/>
        <sz val="10"/>
        <rFont val="Arial"/>
        <family val="2"/>
      </rPr>
      <t>Eclipse F</t>
    </r>
    <r>
      <rPr>
        <sz val="10"/>
        <rFont val="Arial"/>
        <family val="2"/>
      </rPr>
      <t> ima integriran omejevalnik pretoka, ki prepreči prevelike pretoke. Želen pretok nastavimo neposredno na samem ventilu z zasukom. Nastavljena vrednost ne bo presežena četudi se spremeni obremenitev sistema zaradi zapiranja ventilov ali jutranjega zagona. Ventil regulira pretok neodvisno od tlačne razlike. V skladu z DIN EN 215 del 1. Tesnjenje termostatskega vložka z dvema tesniloma iz EPDM-a. Zamenjava vložka ali zunanjega tesnila je možna pod tlakom. Možna predelava v ventil s prednastavitvijo. Spoj na termostatsko glavo je preko navojnega priključka M30x1,5. Nastavitev pretoka od 10 do 150 l/h, minimalna potrebna tlačna razlika 10 kPa (10-100 l/h) oz 15 kPa (100-150 l/h), maksimalna tlačna razlika 60 kPa, ravne ali kotne izvedbe, kompletno z tesnilnim in montažnim materialom</t>
    </r>
  </si>
  <si>
    <r>
      <t>Termostatska glava </t>
    </r>
    <r>
      <rPr>
        <b/>
        <sz val="10"/>
        <rFont val="Arial"/>
        <family val="2"/>
      </rPr>
      <t>tip Halo-B</t>
    </r>
    <r>
      <rPr>
        <sz val="10"/>
        <rFont val="Arial"/>
        <family val="2"/>
      </rPr>
      <t>, v skladu z DIN EN 215 del 1, z vgrajenim tipalom in priključkom na telo ventila z navojno matico M30x1,5. Zaščitena proti kraji, odporna na udarce in upogibanje do sile min. 1000 N in zaščitena pred nepooblaščenim spreminjanjem nastavne vrednosti, s kapljevino napolnjen termostat in z zaščito proti zmrzali,</t>
    </r>
  </si>
  <si>
    <t>Zap.št.</t>
  </si>
  <si>
    <t>Količina</t>
  </si>
  <si>
    <t>Cena/enoto</t>
  </si>
  <si>
    <t>Skupaj</t>
  </si>
  <si>
    <r>
      <rPr>
        <b/>
        <sz val="10"/>
        <color indexed="8"/>
        <rFont val="Arial"/>
        <family val="2"/>
      </rPr>
      <t>Lokalna prezračevalna naprava kapacitete do 60 m3/h</t>
    </r>
    <r>
      <rPr>
        <sz val="10"/>
        <color indexed="8"/>
        <rFont val="Arial"/>
        <family val="2"/>
      </rPr>
      <t xml:space="preserve">, z dvema varčnima ventilatorjema (max 4 W) za sočasni pretoka zraka skozi napravo
</t>
    </r>
  </si>
  <si>
    <r>
      <t>Skupaj s v</t>
    </r>
    <r>
      <rPr>
        <sz val="10"/>
        <color indexed="8"/>
        <rFont val="Arial"/>
        <family val="2"/>
      </rPr>
      <t>gradnimi elementi z zunanjo masko in odtokom kondenza z odkapnico</t>
    </r>
  </si>
  <si>
    <r>
      <t xml:space="preserve">Zahteve glede regulacije:
</t>
    </r>
    <r>
      <rPr>
        <b/>
        <sz val="10"/>
        <rFont val="Arial"/>
        <family val="2"/>
      </rPr>
      <t>- povezljivo z Modbus RS 485 protokolom na CNS</t>
    </r>
    <r>
      <rPr>
        <sz val="10"/>
        <rFont val="Arial"/>
        <family val="2"/>
      </rPr>
      <t xml:space="preserve">
</t>
    </r>
    <r>
      <rPr>
        <b/>
        <sz val="10"/>
        <rFont val="Arial"/>
        <family val="2"/>
      </rPr>
      <t>- komplet z regulacijo</t>
    </r>
    <r>
      <rPr>
        <sz val="10"/>
        <rFont val="Arial"/>
        <family val="2"/>
      </rPr>
      <t xml:space="preserve">
</t>
    </r>
  </si>
  <si>
    <r>
      <t xml:space="preserve">Zunanja enota je primerna za zunanjo postavitev, grajena iz ohišja iz </t>
    </r>
    <r>
      <rPr>
        <b/>
        <i/>
        <sz val="10"/>
        <color theme="1"/>
        <rFont val="Arial"/>
        <family val="2"/>
      </rPr>
      <t>nerjavne pločevine</t>
    </r>
    <r>
      <rPr>
        <sz val="10"/>
        <color theme="1"/>
        <rFont val="Arial"/>
        <family val="2"/>
      </rPr>
      <t>, dodatno prašno barvanega (poliestersko termalno, debelina nanosa min. 70μ).</t>
    </r>
  </si>
  <si>
    <r>
      <rPr>
        <i/>
        <u/>
        <sz val="10"/>
        <color theme="1"/>
        <rFont val="Arial"/>
        <family val="2"/>
      </rPr>
      <t>Sistem mora standardno omogočati ti.</t>
    </r>
    <r>
      <rPr>
        <b/>
        <i/>
        <u/>
        <sz val="10"/>
        <color theme="1"/>
        <rFont val="Arial"/>
        <family val="2"/>
      </rPr>
      <t xml:space="preserve"> VRT ali "Variabile Refrigerant Temperature"</t>
    </r>
    <r>
      <rPr>
        <i/>
        <u/>
        <sz val="10"/>
        <color theme="1"/>
        <rFont val="Arial"/>
        <family val="2"/>
      </rPr>
      <t xml:space="preserve"> regulacijo temperature hladilnega sredstva</t>
    </r>
    <r>
      <rPr>
        <sz val="10"/>
        <color theme="1"/>
        <rFont val="Arial"/>
        <family val="2"/>
      </rPr>
      <t>. Sistem na podlagi obremenitev objekta in notranjih pogojev samodejno uravnava (dviga ali spušča) temperaturo uparjanja ali kondenzacije sistema in s tem še dodatno poviša sezonsko učinkovitost sistema, vse skladno z zadnjimi evropskimi ErP direktivami.</t>
    </r>
  </si>
  <si>
    <r>
      <t xml:space="preserve">Zahteve glede regulacije:
</t>
    </r>
    <r>
      <rPr>
        <b/>
        <sz val="10"/>
        <rFont val="Arial"/>
        <family val="2"/>
      </rPr>
      <t>- povezljivo z Modbus RS 485 protokolom na CNS</t>
    </r>
    <r>
      <rPr>
        <sz val="10"/>
        <rFont val="Arial"/>
        <family val="2"/>
      </rPr>
      <t xml:space="preserve">
</t>
    </r>
    <r>
      <rPr>
        <b/>
        <sz val="10"/>
        <rFont val="Arial"/>
        <family val="2"/>
      </rPr>
      <t>- komplet z regulacijo</t>
    </r>
  </si>
  <si>
    <r>
      <t xml:space="preserve">Zahteve glede regulacije:
</t>
    </r>
    <r>
      <rPr>
        <b/>
        <sz val="10"/>
        <rFont val="Arial"/>
        <family val="2"/>
      </rPr>
      <t>- povezljivo z Modbus RS 485 protokolom na CNS</t>
    </r>
    <r>
      <rPr>
        <sz val="10"/>
        <rFont val="Arial"/>
        <family val="2"/>
      </rPr>
      <t xml:space="preserve">
</t>
    </r>
  </si>
  <si>
    <r>
      <t xml:space="preserve">Zahteve glede regulacije:
</t>
    </r>
    <r>
      <rPr>
        <b/>
        <sz val="10"/>
        <rFont val="Arial"/>
        <family val="2"/>
      </rPr>
      <t>- povezljivo z Modbus RS 485 protokolom na CNS</t>
    </r>
  </si>
  <si>
    <r>
      <t xml:space="preserve">Cevovodi iz bakrenih cevi za povezavo hladilnih naprav po navodilih proizvajalca, s tovarniško (manjše dimenzije) ali dodatno izolacijo (večje dimenzije), po EN 12735-1, trdo spojeni v atmosferi z uporabo zaščitnega plina </t>
    </r>
    <r>
      <rPr>
        <u/>
        <sz val="10"/>
        <color theme="1"/>
        <rFont val="Arial"/>
        <family val="2"/>
      </rPr>
      <t>(dušik - N2)</t>
    </r>
    <r>
      <rPr>
        <sz val="10"/>
        <color theme="1"/>
        <rFont val="Arial"/>
        <family val="2"/>
      </rPr>
      <t>, vključno s fitingi, tesnilnim in dodajnim materialom, zunaj objekta z dodatno UV in fizično zaščito (proti direktnemu sončnemu obsevanju in fizičnim poškodbam izolacije), ustreznih dimenzij:</t>
    </r>
  </si>
  <si>
    <r>
      <t xml:space="preserve">Vmesnik omogoča kontrolo vseh funkcij priključenih VRV enot, </t>
    </r>
    <r>
      <rPr>
        <u/>
        <sz val="10"/>
        <color rgb="FF000000"/>
        <rFont val="Arial"/>
        <family val="2"/>
      </rPr>
      <t>minimalno s sledečimi zahtevami:</t>
    </r>
    <r>
      <rPr>
        <sz val="10"/>
        <color rgb="FF000000"/>
        <rFont val="Arial"/>
        <family val="2"/>
      </rPr>
      <t xml:space="preserve">
- vklop/izklop ali omejitev le tega
- izbor načina delovanja ali omejitev le tega
- izbor hitrosti ventilatorja ali omejitev le tega
- izbor ciljne temperature prostora ali omejitev le te
- nastavitev kota lopatic izpiha za posamezno notranjo enoto
- prikaz alarma filtra za posamezno notranjo enoto
- prikaz alarma in kode alarma
- samostojno delovanje brez lokalnega krmilnega panela</t>
    </r>
  </si>
  <si>
    <r>
      <t xml:space="preserve">Enota lahko deluje z brezžičnim daljinskim upravljalnikom (standardno dobavljivo), na razpolago pa so mnoge druge opcije krmilja in kontrole (oddaljena tipala, CNS vmesniki, lokalni krmilniki, ipd.)
</t>
    </r>
    <r>
      <rPr>
        <u/>
        <sz val="10"/>
        <color theme="1"/>
        <rFont val="Arial"/>
        <family val="2"/>
      </rPr>
      <t>- notranja enota se poveže na centralno krmiljenje VRV sistema</t>
    </r>
  </si>
  <si>
    <r>
      <t xml:space="preserve">Območje delovanja - hlajenje: od -20°C do +52°C </t>
    </r>
    <r>
      <rPr>
        <b/>
        <i/>
        <sz val="10"/>
        <color theme="1"/>
        <rFont val="Arial"/>
        <family val="2"/>
      </rPr>
      <t>(tehnično hlajenje)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</si>
</sst>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0.00\ &quot;€&quot;;\-#,##0.00\ &quot;€&quot;"/>
    <numFmt numFmtId="43" formatCode="_-* #,##0.00_-;\-* #,##0.00_-;_-* &quot;-&quot;??_-;_-@_-"/>
    <numFmt numFmtId="164" formatCode="_-* #,##0.00\ _€_-;\-* #,##0.00\ _€_-;_-* &quot;-&quot;??\ _€_-;_-@_-"/>
    <numFmt numFmtId="165" formatCode="#,##0;\-;"/>
    <numFmt numFmtId="166" formatCode="_-* #,##0_-;\-* #,##0_-;_-* &quot;-&quot;??_-;_-@_-"/>
    <numFmt numFmtId="167" formatCode="&quot;SIT&quot;\ #,##0_);\(&quot;SIT&quot;\ #,##0\)"/>
    <numFmt numFmtId="168" formatCode="_-* #,##0.00&quot; SIT&quot;_-;\-* #,##0.00&quot; SIT&quot;_-;_-* \-??&quot; SIT&quot;_-;_-@_-"/>
    <numFmt numFmtId="169" formatCode="_ [$€]\ * #,##0.00_ ;_ [$€]\ * \-#,##0.00_ ;_ [$€]\ * &quot;-&quot;??_ ;_ @_ "/>
    <numFmt numFmtId="170" formatCode="0\ %"/>
    <numFmt numFmtId="171" formatCode="#,##0.00\ &quot;€&quot;"/>
  </numFmts>
  <fonts count="38">
    <font>
      <sz val="11"/>
      <color theme="1"/>
      <name val="Calibri"/>
      <family val="2"/>
      <charset val="238"/>
      <scheme val="minor"/>
    </font>
    <font>
      <sz val="11"/>
      <color theme="1"/>
      <name val="Calibri"/>
      <family val="2"/>
      <charset val="238"/>
      <scheme val="minor"/>
    </font>
    <font>
      <b/>
      <sz val="10"/>
      <name val="Calibri"/>
      <family val="2"/>
      <charset val="238"/>
      <scheme val="minor"/>
    </font>
    <font>
      <sz val="12"/>
      <name val="Courier"/>
      <family val="1"/>
      <charset val="238"/>
    </font>
    <font>
      <sz val="10"/>
      <name val="Calibri"/>
      <family val="2"/>
      <charset val="238"/>
      <scheme val="minor"/>
    </font>
    <font>
      <sz val="10"/>
      <name val="Arial"/>
      <family val="2"/>
      <charset val="238"/>
    </font>
    <font>
      <sz val="11"/>
      <name val="Times New Roman"/>
      <family val="1"/>
      <charset val="238"/>
    </font>
    <font>
      <sz val="10"/>
      <name val="Arial CE"/>
      <family val="2"/>
      <charset val="238"/>
    </font>
    <font>
      <i/>
      <sz val="10"/>
      <name val="SL Dutch"/>
    </font>
    <font>
      <sz val="10"/>
      <name val="Arial CE"/>
      <charset val="238"/>
    </font>
    <font>
      <sz val="10"/>
      <name val="MS Sans Serif"/>
      <family val="2"/>
      <charset val="238"/>
    </font>
    <font>
      <sz val="12"/>
      <name val="Times New Roman"/>
      <family val="1"/>
      <charset val="238"/>
    </font>
    <font>
      <sz val="12"/>
      <name val="Arial"/>
      <family val="2"/>
      <charset val="238"/>
    </font>
    <font>
      <sz val="10"/>
      <name val="Arial CE"/>
    </font>
    <font>
      <sz val="10"/>
      <color rgb="FF000000"/>
      <name val="Arial"/>
      <family val="2"/>
      <charset val="238"/>
    </font>
    <font>
      <sz val="11"/>
      <color theme="1"/>
      <name val="Calibri"/>
      <family val="2"/>
      <scheme val="minor"/>
    </font>
    <font>
      <sz val="11"/>
      <color indexed="8"/>
      <name val="Calibri"/>
      <family val="2"/>
      <charset val="238"/>
    </font>
    <font>
      <sz val="11"/>
      <name val="Calibri"/>
      <family val="2"/>
      <charset val="238"/>
      <scheme val="minor"/>
    </font>
    <font>
      <sz val="10"/>
      <color theme="1"/>
      <name val="Calibri"/>
      <family val="2"/>
      <charset val="238"/>
      <scheme val="minor"/>
    </font>
    <font>
      <sz val="11"/>
      <name val="Times New Roman"/>
      <family val="1"/>
      <charset val="1"/>
    </font>
    <font>
      <sz val="10"/>
      <name val="Times New Roman"/>
      <family val="1"/>
      <charset val="238"/>
    </font>
    <font>
      <sz val="10"/>
      <color indexed="10"/>
      <name val=".CourSL"/>
      <charset val="238"/>
    </font>
    <font>
      <b/>
      <sz val="10"/>
      <name val="Arial"/>
      <family val="2"/>
    </font>
    <font>
      <sz val="10"/>
      <name val="Arial"/>
      <family val="2"/>
    </font>
    <font>
      <sz val="10"/>
      <color rgb="FFFF0000"/>
      <name val="Arial"/>
      <family val="2"/>
    </font>
    <font>
      <sz val="10"/>
      <color indexed="8"/>
      <name val="Arial"/>
      <family val="2"/>
    </font>
    <font>
      <b/>
      <sz val="10"/>
      <color indexed="8"/>
      <name val="Arial"/>
      <family val="2"/>
    </font>
    <font>
      <sz val="10"/>
      <color rgb="FF000000"/>
      <name val="Arial"/>
      <family val="2"/>
    </font>
    <font>
      <b/>
      <sz val="10"/>
      <color rgb="FF000000"/>
      <name val="Arial"/>
      <family val="2"/>
    </font>
    <font>
      <sz val="10"/>
      <color theme="1"/>
      <name val="Arial"/>
      <family val="2"/>
    </font>
    <font>
      <b/>
      <i/>
      <sz val="10"/>
      <color theme="1"/>
      <name val="Arial"/>
      <family val="2"/>
    </font>
    <font>
      <i/>
      <u/>
      <sz val="10"/>
      <color theme="1"/>
      <name val="Arial"/>
      <family val="2"/>
    </font>
    <font>
      <b/>
      <i/>
      <u/>
      <sz val="10"/>
      <color theme="1"/>
      <name val="Arial"/>
      <family val="2"/>
    </font>
    <font>
      <i/>
      <sz val="10"/>
      <color theme="1"/>
      <name val="Arial"/>
      <family val="2"/>
    </font>
    <font>
      <u/>
      <sz val="10"/>
      <color theme="1"/>
      <name val="Arial"/>
      <family val="2"/>
    </font>
    <font>
      <u/>
      <sz val="10"/>
      <color rgb="FF000000"/>
      <name val="Arial"/>
      <family val="2"/>
    </font>
    <font>
      <b/>
      <i/>
      <sz val="10"/>
      <color rgb="FF000000"/>
      <name val="Arial"/>
      <family val="2"/>
    </font>
    <font>
      <b/>
      <i/>
      <sz val="10"/>
      <name val="Arial"/>
      <family val="2"/>
    </font>
  </fonts>
  <fills count="6">
    <fill>
      <patternFill patternType="none"/>
    </fill>
    <fill>
      <patternFill patternType="gray125"/>
    </fill>
    <fill>
      <patternFill patternType="solid">
        <fgColor theme="2" tint="-9.9978637043366805E-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s>
  <cellStyleXfs count="40">
    <xf numFmtId="0" fontId="0" fillId="0" borderId="0"/>
    <xf numFmtId="164" fontId="1" fillId="0" borderId="0" applyFont="0" applyFill="0" applyBorder="0" applyAlignment="0" applyProtection="0"/>
    <xf numFmtId="167" fontId="3" fillId="0" borderId="0"/>
    <xf numFmtId="0" fontId="5" fillId="0" borderId="0"/>
    <xf numFmtId="0" fontId="6" fillId="0" borderId="0"/>
    <xf numFmtId="0" fontId="7" fillId="0" borderId="0"/>
    <xf numFmtId="0" fontId="11" fillId="0" borderId="0"/>
    <xf numFmtId="0" fontId="7" fillId="0" borderId="0"/>
    <xf numFmtId="0" fontId="10" fillId="0" borderId="0" applyNumberFormat="0" applyFont="0" applyFill="0" applyBorder="0" applyAlignment="0" applyProtection="0">
      <alignment vertical="top"/>
    </xf>
    <xf numFmtId="0" fontId="1" fillId="0" borderId="0"/>
    <xf numFmtId="0" fontId="9" fillId="0" borderId="0"/>
    <xf numFmtId="0" fontId="7" fillId="0" borderId="0"/>
    <xf numFmtId="0" fontId="14" fillId="0" borderId="0" applyNumberFormat="0" applyBorder="0" applyProtection="0"/>
    <xf numFmtId="0" fontId="9" fillId="0" borderId="0"/>
    <xf numFmtId="0" fontId="15" fillId="0" borderId="0"/>
    <xf numFmtId="0" fontId="9" fillId="0" borderId="0"/>
    <xf numFmtId="0" fontId="5" fillId="0" borderId="0"/>
    <xf numFmtId="0" fontId="15" fillId="0" borderId="0"/>
    <xf numFmtId="169" fontId="12" fillId="0" borderId="0"/>
    <xf numFmtId="0" fontId="1" fillId="0" borderId="0"/>
    <xf numFmtId="0" fontId="5" fillId="0" borderId="0"/>
    <xf numFmtId="0" fontId="13" fillId="0" borderId="0"/>
    <xf numFmtId="0" fontId="13" fillId="0" borderId="0"/>
    <xf numFmtId="0" fontId="1" fillId="0" borderId="0"/>
    <xf numFmtId="1" fontId="8" fillId="0" borderId="0"/>
    <xf numFmtId="0" fontId="5" fillId="0" borderId="0"/>
    <xf numFmtId="0" fontId="1" fillId="0" borderId="0"/>
    <xf numFmtId="9" fontId="7" fillId="0" borderId="0" applyFill="0" applyBorder="0" applyAlignment="0" applyProtection="0"/>
    <xf numFmtId="170" fontId="7" fillId="0" borderId="0" applyFill="0" applyBorder="0" applyAlignment="0" applyProtection="0"/>
    <xf numFmtId="168" fontId="7" fillId="0" borderId="0" applyFill="0" applyBorder="0" applyAlignment="0" applyProtection="0"/>
    <xf numFmtId="0" fontId="16" fillId="0" borderId="0"/>
    <xf numFmtId="4" fontId="19" fillId="0" borderId="0">
      <alignment vertical="top"/>
    </xf>
    <xf numFmtId="0" fontId="1" fillId="0" borderId="0"/>
    <xf numFmtId="0" fontId="1" fillId="0" borderId="0"/>
    <xf numFmtId="0" fontId="9" fillId="0" borderId="0"/>
    <xf numFmtId="0" fontId="20" fillId="0" borderId="0"/>
    <xf numFmtId="0" fontId="14" fillId="0" borderId="0" applyNumberFormat="0" applyBorder="0" applyProtection="0"/>
    <xf numFmtId="0" fontId="5" fillId="0" borderId="0"/>
    <xf numFmtId="0" fontId="9" fillId="0" borderId="0"/>
    <xf numFmtId="0" fontId="21" fillId="0" borderId="0">
      <alignment horizontal="left" wrapText="1"/>
    </xf>
  </cellStyleXfs>
  <cellXfs count="272">
    <xf numFmtId="0" fontId="0" fillId="0" borderId="0" xfId="0"/>
    <xf numFmtId="165" fontId="2" fillId="0" borderId="0" xfId="1" applyNumberFormat="1" applyFont="1" applyBorder="1" applyAlignment="1" applyProtection="1">
      <alignment vertical="center" wrapText="1"/>
    </xf>
    <xf numFmtId="165" fontId="2" fillId="0" borderId="0" xfId="1" applyNumberFormat="1" applyFont="1" applyBorder="1" applyAlignment="1" applyProtection="1">
      <alignment horizontal="center" vertical="center"/>
    </xf>
    <xf numFmtId="167" fontId="2" fillId="0" borderId="0" xfId="0" applyNumberFormat="1" applyFont="1" applyBorder="1" applyAlignment="1">
      <alignment horizontal="center" vertical="center"/>
    </xf>
    <xf numFmtId="167" fontId="2" fillId="0" borderId="0" xfId="0" applyNumberFormat="1" applyFont="1" applyFill="1" applyBorder="1" applyAlignment="1">
      <alignment horizontal="center"/>
    </xf>
    <xf numFmtId="1" fontId="4" fillId="0" borderId="0" xfId="1" applyNumberFormat="1" applyFont="1" applyBorder="1" applyAlignment="1">
      <alignment horizontal="left" vertical="center"/>
    </xf>
    <xf numFmtId="0" fontId="17" fillId="0" borderId="0" xfId="0" applyFont="1"/>
    <xf numFmtId="0" fontId="17" fillId="0" borderId="0" xfId="0" applyFont="1" applyAlignment="1"/>
    <xf numFmtId="1" fontId="17" fillId="0" borderId="0" xfId="0" applyNumberFormat="1" applyFont="1" applyAlignment="1">
      <alignment horizontal="left"/>
    </xf>
    <xf numFmtId="0" fontId="4" fillId="0" borderId="0" xfId="0" applyFont="1"/>
    <xf numFmtId="49" fontId="2" fillId="0" borderId="0" xfId="0" applyNumberFormat="1" applyFont="1" applyBorder="1" applyAlignment="1">
      <alignment vertical="top"/>
    </xf>
    <xf numFmtId="49" fontId="4" fillId="0" borderId="0" xfId="0" applyNumberFormat="1" applyFont="1" applyAlignment="1">
      <alignment vertical="top"/>
    </xf>
    <xf numFmtId="0" fontId="17" fillId="0" borderId="6" xfId="0" applyFont="1" applyBorder="1"/>
    <xf numFmtId="0" fontId="4" fillId="0" borderId="0" xfId="30" applyFont="1"/>
    <xf numFmtId="167" fontId="4" fillId="0" borderId="0" xfId="0" applyNumberFormat="1" applyFont="1" applyFill="1" applyBorder="1" applyAlignment="1">
      <alignment horizontal="justify"/>
    </xf>
    <xf numFmtId="1" fontId="2" fillId="0" borderId="5" xfId="1" applyNumberFormat="1" applyFont="1" applyBorder="1" applyAlignment="1">
      <alignment horizontal="center" vertical="center"/>
    </xf>
    <xf numFmtId="1" fontId="17" fillId="0" borderId="5" xfId="0" applyNumberFormat="1" applyFont="1" applyBorder="1"/>
    <xf numFmtId="1" fontId="2" fillId="0" borderId="0" xfId="1" applyNumberFormat="1" applyFont="1" applyBorder="1" applyAlignment="1">
      <alignment horizontal="center" vertical="center"/>
    </xf>
    <xf numFmtId="1" fontId="17" fillId="0" borderId="0" xfId="0" applyNumberFormat="1" applyFont="1"/>
    <xf numFmtId="167" fontId="3" fillId="0" borderId="6" xfId="2" applyFont="1" applyBorder="1" applyAlignment="1">
      <alignment horizontal="center"/>
    </xf>
    <xf numFmtId="167" fontId="4" fillId="0" borderId="0" xfId="0" applyNumberFormat="1" applyFont="1" applyFill="1" applyBorder="1"/>
    <xf numFmtId="0" fontId="18" fillId="0" borderId="0" xfId="0" applyFont="1"/>
    <xf numFmtId="49" fontId="22" fillId="0" borderId="0" xfId="0" applyNumberFormat="1" applyFont="1" applyBorder="1" applyAlignment="1">
      <alignment vertical="top"/>
    </xf>
    <xf numFmtId="165" fontId="22" fillId="0" borderId="0" xfId="1" applyNumberFormat="1" applyFont="1" applyBorder="1" applyAlignment="1" applyProtection="1">
      <alignment vertical="center" wrapText="1"/>
    </xf>
    <xf numFmtId="165" fontId="22" fillId="0" borderId="0" xfId="1" applyNumberFormat="1" applyFont="1" applyBorder="1" applyAlignment="1" applyProtection="1">
      <alignment horizontal="center" vertical="center"/>
    </xf>
    <xf numFmtId="167" fontId="22" fillId="0" borderId="0" xfId="0" applyNumberFormat="1" applyFont="1" applyBorder="1" applyAlignment="1">
      <alignment horizontal="center" vertical="center"/>
    </xf>
    <xf numFmtId="49" fontId="22" fillId="2" borderId="1" xfId="0" applyNumberFormat="1" applyFont="1" applyFill="1" applyBorder="1" applyAlignment="1">
      <alignment vertical="top"/>
    </xf>
    <xf numFmtId="165" fontId="22" fillId="2" borderId="1" xfId="1" applyNumberFormat="1" applyFont="1" applyFill="1" applyBorder="1" applyAlignment="1" applyProtection="1">
      <alignment vertical="center" wrapText="1"/>
    </xf>
    <xf numFmtId="165" fontId="22" fillId="2" borderId="2" xfId="1" applyNumberFormat="1" applyFont="1" applyFill="1" applyBorder="1" applyAlignment="1" applyProtection="1">
      <alignment horizontal="center" vertical="center"/>
    </xf>
    <xf numFmtId="167" fontId="22" fillId="2" borderId="2" xfId="0" applyNumberFormat="1" applyFont="1" applyFill="1" applyBorder="1" applyAlignment="1">
      <alignment horizontal="center" vertical="center"/>
    </xf>
    <xf numFmtId="49" fontId="23" fillId="0" borderId="0" xfId="0" applyNumberFormat="1" applyFont="1" applyAlignment="1">
      <alignment vertical="top"/>
    </xf>
    <xf numFmtId="0" fontId="23" fillId="0" borderId="0" xfId="0" applyFont="1"/>
    <xf numFmtId="0" fontId="23" fillId="0" borderId="0" xfId="0" applyNumberFormat="1" applyFont="1" applyAlignment="1">
      <alignment horizontal="center"/>
    </xf>
    <xf numFmtId="1" fontId="23" fillId="0" borderId="0" xfId="0" applyNumberFormat="1" applyFont="1" applyAlignment="1">
      <alignment horizontal="center"/>
    </xf>
    <xf numFmtId="171" fontId="23" fillId="0" borderId="0" xfId="0" applyNumberFormat="1" applyFont="1"/>
    <xf numFmtId="0" fontId="23" fillId="0" borderId="0" xfId="0" applyFont="1" applyAlignment="1">
      <alignment horizontal="center"/>
    </xf>
    <xf numFmtId="1" fontId="23" fillId="0" borderId="5" xfId="0" applyNumberFormat="1" applyFont="1" applyBorder="1" applyAlignment="1">
      <alignment horizontal="center"/>
    </xf>
    <xf numFmtId="171" fontId="23" fillId="0" borderId="6" xfId="0" applyNumberFormat="1" applyFont="1" applyBorder="1"/>
    <xf numFmtId="1" fontId="23" fillId="0" borderId="0" xfId="0" applyNumberFormat="1" applyFont="1" applyBorder="1" applyAlignment="1">
      <alignment horizontal="center"/>
    </xf>
    <xf numFmtId="171" fontId="23" fillId="0" borderId="0" xfId="0" applyNumberFormat="1" applyFont="1" applyAlignment="1">
      <alignment horizontal="center"/>
    </xf>
    <xf numFmtId="171" fontId="22" fillId="0" borderId="3" xfId="1" applyNumberFormat="1" applyFont="1" applyBorder="1" applyAlignment="1" applyProtection="1">
      <alignment horizontal="right"/>
    </xf>
    <xf numFmtId="1" fontId="22" fillId="0" borderId="2" xfId="1" applyNumberFormat="1" applyFont="1" applyBorder="1" applyAlignment="1" applyProtection="1">
      <alignment horizontal="center"/>
    </xf>
    <xf numFmtId="49" fontId="23" fillId="0" borderId="1" xfId="0" applyNumberFormat="1" applyFont="1" applyFill="1" applyBorder="1" applyAlignment="1">
      <alignment vertical="top"/>
    </xf>
    <xf numFmtId="0" fontId="22" fillId="0" borderId="2" xfId="4" applyFont="1" applyFill="1" applyBorder="1" applyAlignment="1">
      <alignment horizontal="left" vertical="center" wrapText="1"/>
    </xf>
    <xf numFmtId="0" fontId="23" fillId="0" borderId="2" xfId="1" applyNumberFormat="1" applyFont="1" applyFill="1" applyBorder="1" applyAlignment="1" applyProtection="1">
      <alignment horizontal="center" wrapText="1"/>
    </xf>
    <xf numFmtId="1" fontId="23" fillId="0" borderId="2" xfId="1" applyNumberFormat="1" applyFont="1" applyFill="1" applyBorder="1" applyAlignment="1">
      <alignment horizontal="center"/>
    </xf>
    <xf numFmtId="171" fontId="23" fillId="0" borderId="2" xfId="1" applyNumberFormat="1" applyFont="1" applyFill="1" applyBorder="1" applyAlignment="1">
      <alignment horizontal="right"/>
    </xf>
    <xf numFmtId="166" fontId="23" fillId="0" borderId="2" xfId="1" applyNumberFormat="1" applyFont="1" applyFill="1" applyBorder="1" applyAlignment="1">
      <alignment horizontal="right"/>
    </xf>
    <xf numFmtId="171" fontId="22" fillId="0" borderId="2" xfId="1" applyNumberFormat="1" applyFont="1" applyFill="1" applyBorder="1" applyAlignment="1" applyProtection="1">
      <alignment horizontal="center"/>
    </xf>
    <xf numFmtId="1" fontId="23" fillId="0" borderId="1" xfId="1" applyNumberFormat="1" applyFont="1" applyFill="1" applyBorder="1" applyAlignment="1">
      <alignment horizontal="center"/>
    </xf>
    <xf numFmtId="167" fontId="23" fillId="0" borderId="6" xfId="2" applyFont="1" applyBorder="1" applyAlignment="1">
      <alignment horizontal="center"/>
    </xf>
    <xf numFmtId="165" fontId="22" fillId="5" borderId="4" xfId="1" applyNumberFormat="1" applyFont="1" applyFill="1" applyBorder="1" applyAlignment="1" applyProtection="1">
      <alignment vertical="center" wrapText="1"/>
    </xf>
    <xf numFmtId="0" fontId="22" fillId="5" borderId="4" xfId="1" applyNumberFormat="1" applyFont="1" applyFill="1" applyBorder="1" applyAlignment="1" applyProtection="1">
      <alignment horizontal="center" vertical="center" wrapText="1"/>
    </xf>
    <xf numFmtId="1" fontId="23" fillId="5" borderId="4" xfId="1" applyNumberFormat="1" applyFont="1" applyFill="1" applyBorder="1" applyAlignment="1">
      <alignment horizontal="center" vertical="center"/>
    </xf>
    <xf numFmtId="171" fontId="22" fillId="5" borderId="4" xfId="1" applyNumberFormat="1" applyFont="1" applyFill="1" applyBorder="1" applyAlignment="1" applyProtection="1">
      <alignment horizontal="center" vertical="center"/>
    </xf>
    <xf numFmtId="165" fontId="22" fillId="5" borderId="4" xfId="1" applyNumberFormat="1" applyFont="1" applyFill="1" applyBorder="1" applyAlignment="1" applyProtection="1">
      <alignment horizontal="center" vertical="center"/>
    </xf>
    <xf numFmtId="167" fontId="22" fillId="5" borderId="4" xfId="0" applyNumberFormat="1" applyFont="1" applyFill="1" applyBorder="1" applyAlignment="1">
      <alignment horizontal="center" vertical="center"/>
    </xf>
    <xf numFmtId="1" fontId="22" fillId="5" borderId="4" xfId="1" applyNumberFormat="1" applyFont="1" applyFill="1" applyBorder="1" applyAlignment="1">
      <alignment horizontal="center" vertical="center"/>
    </xf>
    <xf numFmtId="171" fontId="22" fillId="5" borderId="4" xfId="0" applyNumberFormat="1" applyFont="1" applyFill="1" applyBorder="1" applyAlignment="1">
      <alignment horizontal="center" vertical="center"/>
    </xf>
    <xf numFmtId="49" fontId="22" fillId="5" borderId="4" xfId="0" applyNumberFormat="1" applyFont="1" applyFill="1" applyBorder="1" applyAlignment="1">
      <alignment horizontal="center" vertical="center"/>
    </xf>
    <xf numFmtId="49" fontId="22" fillId="5" borderId="14" xfId="0" applyNumberFormat="1" applyFont="1" applyFill="1" applyBorder="1" applyAlignment="1">
      <alignment vertical="top"/>
    </xf>
    <xf numFmtId="165" fontId="22" fillId="5" borderId="14" xfId="1" applyNumberFormat="1" applyFont="1" applyFill="1" applyBorder="1" applyAlignment="1" applyProtection="1">
      <alignment vertical="center" wrapText="1"/>
    </xf>
    <xf numFmtId="0" fontId="22" fillId="5" borderId="14" xfId="1" applyNumberFormat="1" applyFont="1" applyFill="1" applyBorder="1" applyAlignment="1" applyProtection="1">
      <alignment horizontal="center" vertical="center" wrapText="1"/>
    </xf>
    <xf numFmtId="1" fontId="23" fillId="5" borderId="14" xfId="1" applyNumberFormat="1" applyFont="1" applyFill="1" applyBorder="1" applyAlignment="1">
      <alignment horizontal="center" vertical="center"/>
    </xf>
    <xf numFmtId="171" fontId="22" fillId="5" borderId="14" xfId="1" applyNumberFormat="1" applyFont="1" applyFill="1" applyBorder="1" applyAlignment="1" applyProtection="1">
      <alignment horizontal="center" vertical="center"/>
    </xf>
    <xf numFmtId="165" fontId="22" fillId="5" borderId="14" xfId="1" applyNumberFormat="1" applyFont="1" applyFill="1" applyBorder="1" applyAlignment="1" applyProtection="1">
      <alignment horizontal="center" vertical="center"/>
    </xf>
    <xf numFmtId="167" fontId="22" fillId="5" borderId="14" xfId="0" applyNumberFormat="1" applyFont="1" applyFill="1" applyBorder="1" applyAlignment="1">
      <alignment horizontal="center" vertical="center"/>
    </xf>
    <xf numFmtId="1" fontId="22" fillId="5" borderId="14" xfId="1" applyNumberFormat="1" applyFont="1" applyFill="1" applyBorder="1" applyAlignment="1">
      <alignment horizontal="center" vertical="center"/>
    </xf>
    <xf numFmtId="171" fontId="22" fillId="5" borderId="14" xfId="0" applyNumberFormat="1" applyFont="1" applyFill="1" applyBorder="1" applyAlignment="1">
      <alignment horizontal="center"/>
    </xf>
    <xf numFmtId="49" fontId="22" fillId="0" borderId="17" xfId="0" applyNumberFormat="1" applyFont="1" applyBorder="1" applyAlignment="1">
      <alignment vertical="top"/>
    </xf>
    <xf numFmtId="165" fontId="22" fillId="0" borderId="17" xfId="1" applyNumberFormat="1" applyFont="1" applyBorder="1" applyAlignment="1" applyProtection="1">
      <alignment vertical="center" wrapText="1"/>
    </xf>
    <xf numFmtId="0" fontId="22" fillId="0" borderId="17" xfId="1" applyNumberFormat="1" applyFont="1" applyBorder="1" applyAlignment="1" applyProtection="1">
      <alignment horizontal="center" vertical="center" wrapText="1"/>
    </xf>
    <xf numFmtId="1" fontId="23" fillId="0" borderId="17" xfId="1" applyNumberFormat="1" applyFont="1" applyBorder="1" applyAlignment="1">
      <alignment horizontal="center" vertical="center"/>
    </xf>
    <xf numFmtId="171" fontId="22" fillId="0" borderId="17" xfId="1" applyNumberFormat="1" applyFont="1" applyBorder="1" applyAlignment="1" applyProtection="1">
      <alignment horizontal="center" vertical="center"/>
    </xf>
    <xf numFmtId="165" fontId="22" fillId="0" borderId="17" xfId="1" applyNumberFormat="1" applyFont="1" applyBorder="1" applyAlignment="1" applyProtection="1">
      <alignment horizontal="center" vertical="center"/>
    </xf>
    <xf numFmtId="167" fontId="22" fillId="0" borderId="17" xfId="0" applyNumberFormat="1" applyFont="1" applyBorder="1" applyAlignment="1">
      <alignment horizontal="center" vertical="center"/>
    </xf>
    <xf numFmtId="43" fontId="22" fillId="0" borderId="17" xfId="1" applyNumberFormat="1" applyFont="1" applyBorder="1" applyAlignment="1">
      <alignment horizontal="center" vertical="center"/>
    </xf>
    <xf numFmtId="167" fontId="23" fillId="0" borderId="17" xfId="2" applyFont="1" applyBorder="1" applyAlignment="1">
      <alignment horizontal="center"/>
    </xf>
    <xf numFmtId="49" fontId="22" fillId="2" borderId="4" xfId="0" applyNumberFormat="1" applyFont="1" applyFill="1" applyBorder="1" applyAlignment="1">
      <alignment vertical="top"/>
    </xf>
    <xf numFmtId="165" fontId="22" fillId="2" borderId="4" xfId="1" applyNumberFormat="1" applyFont="1" applyFill="1" applyBorder="1" applyAlignment="1" applyProtection="1">
      <alignment vertical="center" wrapText="1"/>
    </xf>
    <xf numFmtId="0" fontId="22" fillId="2" borderId="4" xfId="1" applyNumberFormat="1" applyFont="1" applyFill="1" applyBorder="1" applyAlignment="1" applyProtection="1">
      <alignment horizontal="center" vertical="center" wrapText="1"/>
    </xf>
    <xf numFmtId="1" fontId="23" fillId="2" borderId="4" xfId="1" applyNumberFormat="1" applyFont="1" applyFill="1" applyBorder="1" applyAlignment="1">
      <alignment horizontal="center" vertical="center"/>
    </xf>
    <xf numFmtId="171" fontId="22" fillId="2" borderId="4" xfId="1" applyNumberFormat="1" applyFont="1" applyFill="1" applyBorder="1" applyAlignment="1" applyProtection="1">
      <alignment horizontal="center" vertical="center"/>
    </xf>
    <xf numFmtId="165" fontId="22" fillId="2" borderId="4" xfId="1" applyNumberFormat="1" applyFont="1" applyFill="1" applyBorder="1" applyAlignment="1" applyProtection="1">
      <alignment horizontal="center" vertical="center"/>
    </xf>
    <xf numFmtId="167" fontId="22" fillId="2" borderId="4" xfId="0" applyNumberFormat="1" applyFont="1" applyFill="1" applyBorder="1" applyAlignment="1">
      <alignment horizontal="center" vertical="center"/>
    </xf>
    <xf numFmtId="49" fontId="23" fillId="0" borderId="4" xfId="0" applyNumberFormat="1" applyFont="1" applyBorder="1" applyAlignment="1">
      <alignment vertical="top"/>
    </xf>
    <xf numFmtId="0" fontId="23" fillId="0" borderId="4" xfId="0" applyFont="1" applyBorder="1"/>
    <xf numFmtId="0" fontId="23" fillId="0" borderId="4" xfId="0" applyNumberFormat="1" applyFont="1" applyBorder="1" applyAlignment="1">
      <alignment horizontal="center"/>
    </xf>
    <xf numFmtId="1" fontId="23" fillId="0" borderId="4" xfId="0" applyNumberFormat="1" applyFont="1" applyBorder="1" applyAlignment="1">
      <alignment horizontal="center"/>
    </xf>
    <xf numFmtId="171" fontId="23" fillId="0" borderId="4" xfId="0" applyNumberFormat="1" applyFont="1" applyBorder="1"/>
    <xf numFmtId="0" fontId="23" fillId="0" borderId="4" xfId="0" applyFont="1" applyBorder="1" applyAlignment="1">
      <alignment horizontal="center"/>
    </xf>
    <xf numFmtId="0" fontId="23" fillId="0" borderId="4" xfId="0" applyFont="1" applyBorder="1" applyAlignment="1">
      <alignment horizontal="center" vertical="top"/>
    </xf>
    <xf numFmtId="0" fontId="22" fillId="0" borderId="4" xfId="0" applyFont="1" applyBorder="1" applyAlignment="1">
      <alignment wrapText="1"/>
    </xf>
    <xf numFmtId="171" fontId="23" fillId="0" borderId="4" xfId="0" applyNumberFormat="1" applyFont="1" applyBorder="1" applyAlignment="1">
      <alignment horizontal="center"/>
    </xf>
    <xf numFmtId="49" fontId="23" fillId="0" borderId="4" xfId="0" applyNumberFormat="1" applyFont="1" applyBorder="1" applyAlignment="1" applyProtection="1">
      <alignment horizontal="right"/>
      <protection locked="0"/>
    </xf>
    <xf numFmtId="7" fontId="23" fillId="0" borderId="4" xfId="1" applyNumberFormat="1" applyFont="1" applyBorder="1" applyAlignment="1" applyProtection="1">
      <alignment horizontal="center"/>
    </xf>
    <xf numFmtId="1" fontId="23" fillId="0" borderId="4" xfId="1" applyNumberFormat="1" applyFont="1" applyBorder="1" applyAlignment="1" applyProtection="1">
      <alignment horizontal="center"/>
    </xf>
    <xf numFmtId="171" fontId="23" fillId="0" borderId="4" xfId="1" applyNumberFormat="1" applyFont="1" applyBorder="1" applyAlignment="1" applyProtection="1">
      <alignment horizontal="right"/>
    </xf>
    <xf numFmtId="0" fontId="23" fillId="0" borderId="4" xfId="0" applyFont="1" applyBorder="1" applyAlignment="1">
      <alignment horizontal="left" vertical="top" wrapText="1"/>
    </xf>
    <xf numFmtId="49" fontId="22" fillId="0" borderId="4" xfId="0" applyNumberFormat="1" applyFont="1" applyBorder="1" applyProtection="1">
      <protection locked="0"/>
    </xf>
    <xf numFmtId="0" fontId="23" fillId="0" borderId="4" xfId="0" applyNumberFormat="1" applyFont="1" applyBorder="1" applyAlignment="1">
      <alignment horizontal="center" wrapText="1"/>
    </xf>
    <xf numFmtId="1" fontId="23" fillId="0" borderId="4" xfId="0" applyNumberFormat="1" applyFont="1" applyBorder="1" applyAlignment="1">
      <alignment horizontal="center" wrapText="1"/>
    </xf>
    <xf numFmtId="171" fontId="23" fillId="0" borderId="4" xfId="32" applyNumberFormat="1" applyFont="1" applyBorder="1" applyAlignment="1">
      <alignment horizontal="center"/>
    </xf>
    <xf numFmtId="171" fontId="23" fillId="0" borderId="4" xfId="0" applyNumberFormat="1" applyFont="1" applyBorder="1" applyAlignment="1" applyProtection="1">
      <alignment horizontal="center"/>
      <protection locked="0"/>
    </xf>
    <xf numFmtId="49" fontId="23" fillId="0" borderId="4" xfId="0" applyNumberFormat="1" applyFont="1" applyBorder="1" applyProtection="1">
      <protection locked="0"/>
    </xf>
    <xf numFmtId="171" fontId="23" fillId="0" borderId="4" xfId="33" applyNumberFormat="1" applyFont="1" applyBorder="1" applyAlignment="1">
      <alignment horizontal="center"/>
    </xf>
    <xf numFmtId="0" fontId="23" fillId="0" borderId="4" xfId="0" applyFont="1" applyBorder="1" applyAlignment="1">
      <alignment wrapText="1"/>
    </xf>
    <xf numFmtId="0" fontId="23" fillId="0" borderId="4" xfId="0" applyFont="1" applyBorder="1" applyAlignment="1">
      <alignment horizontal="center" wrapText="1"/>
    </xf>
    <xf numFmtId="167" fontId="22" fillId="0" borderId="4" xfId="0" applyNumberFormat="1" applyFont="1" applyFill="1" applyBorder="1" applyAlignment="1">
      <alignment horizontal="center"/>
    </xf>
    <xf numFmtId="171" fontId="23" fillId="0" borderId="4" xfId="1" applyNumberFormat="1" applyFont="1" applyFill="1" applyBorder="1" applyAlignment="1" applyProtection="1">
      <alignment horizontal="right"/>
    </xf>
    <xf numFmtId="1" fontId="23" fillId="0" borderId="4" xfId="1" applyNumberFormat="1" applyFont="1" applyFill="1" applyBorder="1" applyAlignment="1" applyProtection="1">
      <alignment horizontal="center"/>
    </xf>
    <xf numFmtId="49" fontId="23" fillId="0" borderId="4" xfId="0" applyNumberFormat="1" applyFont="1" applyBorder="1" applyAlignment="1" applyProtection="1">
      <alignment horizontal="center"/>
      <protection locked="0"/>
    </xf>
    <xf numFmtId="0" fontId="24" fillId="0" borderId="4" xfId="0" applyFont="1" applyBorder="1" applyAlignment="1">
      <alignment wrapText="1"/>
    </xf>
    <xf numFmtId="0" fontId="24" fillId="0" borderId="4" xfId="0" applyFont="1" applyBorder="1"/>
    <xf numFmtId="0" fontId="24" fillId="0" borderId="4" xfId="0" applyFont="1" applyBorder="1" applyAlignment="1">
      <alignment horizontal="center"/>
    </xf>
    <xf numFmtId="0" fontId="23" fillId="0" borderId="4" xfId="0" applyFont="1" applyBorder="1" applyAlignment="1">
      <alignment vertical="top" wrapText="1"/>
    </xf>
    <xf numFmtId="0" fontId="24" fillId="0" borderId="4" xfId="0" applyFont="1" applyBorder="1" applyAlignment="1">
      <alignment vertical="top" wrapText="1"/>
    </xf>
    <xf numFmtId="0" fontId="24" fillId="0" borderId="4" xfId="0" applyFont="1" applyBorder="1" applyAlignment="1">
      <alignment horizontal="center" wrapText="1"/>
    </xf>
    <xf numFmtId="171" fontId="24" fillId="0" borderId="4" xfId="0" applyNumberFormat="1" applyFont="1" applyBorder="1" applyAlignment="1" applyProtection="1">
      <alignment horizontal="center"/>
      <protection locked="0"/>
    </xf>
    <xf numFmtId="0" fontId="23" fillId="0" borderId="4" xfId="0" applyFont="1" applyBorder="1" applyAlignment="1">
      <alignment horizontal="justify" vertical="top" wrapText="1"/>
    </xf>
    <xf numFmtId="9" fontId="23" fillId="0" borderId="4" xfId="0" applyNumberFormat="1" applyFont="1" applyBorder="1" applyAlignment="1">
      <alignment vertical="top" wrapText="1"/>
    </xf>
    <xf numFmtId="4" fontId="23" fillId="0" borderId="4" xfId="0" applyNumberFormat="1" applyFont="1" applyBorder="1" applyAlignment="1">
      <alignment horizontal="center" vertical="top" wrapText="1"/>
    </xf>
    <xf numFmtId="0" fontId="22" fillId="0" borderId="4" xfId="0" applyFont="1" applyBorder="1" applyAlignment="1">
      <alignment vertical="top" wrapText="1"/>
    </xf>
    <xf numFmtId="0" fontId="23" fillId="0" borderId="4" xfId="34" applyFont="1" applyBorder="1" applyAlignment="1">
      <alignment horizontal="justify" vertical="top" wrapText="1"/>
    </xf>
    <xf numFmtId="1" fontId="23" fillId="0" borderId="4" xfId="0" applyNumberFormat="1" applyFont="1" applyBorder="1" applyAlignment="1">
      <alignment horizontal="center" vertical="top"/>
    </xf>
    <xf numFmtId="0" fontId="23" fillId="0" borderId="4" xfId="0" applyFont="1" applyBorder="1" applyAlignment="1">
      <alignment horizontal="center" vertical="top" wrapText="1"/>
    </xf>
    <xf numFmtId="1" fontId="23" fillId="0" borderId="4" xfId="0" applyNumberFormat="1" applyFont="1" applyBorder="1" applyAlignment="1">
      <alignment horizontal="center" vertical="top" wrapText="1"/>
    </xf>
    <xf numFmtId="0" fontId="24" fillId="0" borderId="4" xfId="0" applyFont="1" applyBorder="1" applyAlignment="1">
      <alignment horizontal="center" vertical="top" wrapText="1"/>
    </xf>
    <xf numFmtId="1" fontId="24" fillId="0" borderId="4" xfId="0" applyNumberFormat="1" applyFont="1" applyBorder="1" applyAlignment="1">
      <alignment horizontal="center" vertical="top" wrapText="1"/>
    </xf>
    <xf numFmtId="0" fontId="23" fillId="0" borderId="4" xfId="30" applyFont="1" applyBorder="1"/>
    <xf numFmtId="0" fontId="23" fillId="0" borderId="4" xfId="0" applyFont="1" applyBorder="1" applyAlignment="1" applyProtection="1">
      <alignment horizontal="center" vertical="top" wrapText="1"/>
      <protection locked="0"/>
    </xf>
    <xf numFmtId="0" fontId="23" fillId="0" borderId="4" xfId="35" applyFont="1" applyBorder="1" applyAlignment="1">
      <alignment horizontal="center" vertical="top" wrapText="1"/>
    </xf>
    <xf numFmtId="0" fontId="23" fillId="0" borderId="4" xfId="0" applyFont="1" applyBorder="1" applyAlignment="1">
      <alignment horizontal="justify" vertical="top"/>
    </xf>
    <xf numFmtId="49" fontId="23" fillId="0" borderId="4" xfId="0" applyNumberFormat="1" applyFont="1" applyBorder="1" applyAlignment="1">
      <alignment horizontal="justify" vertical="top" wrapText="1"/>
    </xf>
    <xf numFmtId="0" fontId="23" fillId="0" borderId="4" xfId="0" applyFont="1" applyBorder="1" applyAlignment="1">
      <alignment horizontal="right" vertical="top"/>
    </xf>
    <xf numFmtId="0" fontId="24" fillId="0" borderId="4" xfId="35" applyFont="1" applyBorder="1" applyAlignment="1">
      <alignment horizontal="center" vertical="top" wrapText="1"/>
    </xf>
    <xf numFmtId="0" fontId="24" fillId="0" borderId="4" xfId="0" applyFont="1" applyBorder="1" applyAlignment="1">
      <alignment horizontal="justify" vertical="top" wrapText="1"/>
    </xf>
    <xf numFmtId="1" fontId="24" fillId="0" borderId="4" xfId="0" applyNumberFormat="1" applyFont="1" applyBorder="1" applyAlignment="1">
      <alignment horizontal="center" wrapText="1"/>
    </xf>
    <xf numFmtId="49" fontId="24" fillId="0" borderId="4" xfId="0" applyNumberFormat="1" applyFont="1" applyBorder="1" applyAlignment="1">
      <alignment horizontal="justify" vertical="top" wrapText="1"/>
    </xf>
    <xf numFmtId="0" fontId="22" fillId="0" borderId="4" xfId="0" applyFont="1" applyBorder="1" applyAlignment="1">
      <alignment horizontal="justify" vertical="top" wrapText="1"/>
    </xf>
    <xf numFmtId="0" fontId="24" fillId="0" borderId="4" xfId="0" applyFont="1" applyBorder="1" applyAlignment="1">
      <alignment horizontal="center" vertical="top"/>
    </xf>
    <xf numFmtId="49" fontId="23" fillId="3" borderId="4" xfId="0" applyNumberFormat="1" applyFont="1" applyFill="1" applyBorder="1" applyAlignment="1">
      <alignment vertical="top"/>
    </xf>
    <xf numFmtId="0" fontId="22" fillId="3" borderId="4" xfId="4" applyFont="1" applyFill="1" applyBorder="1" applyAlignment="1">
      <alignment horizontal="left" vertical="center" wrapText="1"/>
    </xf>
    <xf numFmtId="0" fontId="23" fillId="3" borderId="4" xfId="1" applyNumberFormat="1" applyFont="1" applyFill="1" applyBorder="1" applyAlignment="1" applyProtection="1">
      <alignment horizontal="center" wrapText="1"/>
    </xf>
    <xf numFmtId="1" fontId="23" fillId="3" borderId="4" xfId="1" applyNumberFormat="1" applyFont="1" applyFill="1" applyBorder="1" applyAlignment="1">
      <alignment horizontal="center"/>
    </xf>
    <xf numFmtId="171" fontId="23" fillId="3" borderId="4" xfId="1" applyNumberFormat="1" applyFont="1" applyFill="1" applyBorder="1" applyAlignment="1">
      <alignment horizontal="right"/>
    </xf>
    <xf numFmtId="166" fontId="23" fillId="3" borderId="4" xfId="1" applyNumberFormat="1" applyFont="1" applyFill="1" applyBorder="1" applyAlignment="1">
      <alignment horizontal="right"/>
    </xf>
    <xf numFmtId="171" fontId="22" fillId="0" borderId="4" xfId="1" applyNumberFormat="1" applyFont="1" applyBorder="1" applyAlignment="1" applyProtection="1">
      <alignment horizontal="center"/>
    </xf>
    <xf numFmtId="171" fontId="22" fillId="0" borderId="4" xfId="1" applyNumberFormat="1" applyFont="1" applyBorder="1" applyAlignment="1" applyProtection="1">
      <alignment horizontal="right"/>
    </xf>
    <xf numFmtId="1" fontId="22" fillId="0" borderId="4" xfId="1" applyNumberFormat="1" applyFont="1" applyBorder="1" applyAlignment="1" applyProtection="1">
      <alignment horizontal="center"/>
    </xf>
    <xf numFmtId="0" fontId="23" fillId="0" borderId="0" xfId="0" applyFont="1" applyFill="1" applyBorder="1" applyAlignment="1">
      <alignment wrapText="1"/>
    </xf>
    <xf numFmtId="49" fontId="23" fillId="0" borderId="5" xfId="0" applyNumberFormat="1" applyFont="1" applyFill="1" applyBorder="1" applyAlignment="1">
      <alignment horizontal="center" vertical="top"/>
    </xf>
    <xf numFmtId="0" fontId="23" fillId="0" borderId="0" xfId="1" applyNumberFormat="1" applyFont="1" applyFill="1" applyBorder="1" applyAlignment="1" applyProtection="1">
      <alignment horizontal="center" wrapText="1"/>
    </xf>
    <xf numFmtId="1" fontId="23" fillId="0" borderId="0" xfId="1" applyNumberFormat="1" applyFont="1" applyFill="1" applyBorder="1" applyAlignment="1">
      <alignment horizontal="center"/>
    </xf>
    <xf numFmtId="171" fontId="23" fillId="0" borderId="0" xfId="1" applyNumberFormat="1" applyFont="1" applyFill="1" applyBorder="1" applyAlignment="1">
      <alignment horizontal="right"/>
    </xf>
    <xf numFmtId="166" fontId="23" fillId="0" borderId="0" xfId="1" applyNumberFormat="1" applyFont="1" applyFill="1" applyBorder="1" applyAlignment="1">
      <alignment horizontal="right"/>
    </xf>
    <xf numFmtId="171" fontId="22" fillId="0" borderId="0" xfId="1" applyNumberFormat="1" applyFont="1" applyFill="1" applyBorder="1" applyAlignment="1" applyProtection="1">
      <alignment horizontal="center"/>
    </xf>
    <xf numFmtId="1" fontId="23" fillId="0" borderId="5" xfId="1" applyNumberFormat="1" applyFont="1" applyFill="1" applyBorder="1" applyAlignment="1">
      <alignment horizontal="center"/>
    </xf>
    <xf numFmtId="171" fontId="22" fillId="0" borderId="6" xfId="1" applyNumberFormat="1" applyFont="1" applyBorder="1" applyAlignment="1" applyProtection="1">
      <alignment horizontal="right"/>
    </xf>
    <xf numFmtId="1" fontId="22" fillId="0" borderId="5" xfId="1" applyNumberFormat="1" applyFont="1" applyBorder="1" applyAlignment="1" applyProtection="1">
      <alignment horizontal="center"/>
    </xf>
    <xf numFmtId="0" fontId="22" fillId="0" borderId="0" xfId="4" applyFont="1" applyFill="1" applyBorder="1" applyAlignment="1">
      <alignment horizontal="left" vertical="center" wrapText="1"/>
    </xf>
    <xf numFmtId="49" fontId="23" fillId="0" borderId="0" xfId="0" applyNumberFormat="1" applyFont="1" applyAlignment="1">
      <alignment horizontal="center" vertical="top"/>
    </xf>
    <xf numFmtId="49" fontId="22" fillId="2" borderId="4" xfId="0" applyNumberFormat="1" applyFont="1" applyFill="1" applyBorder="1" applyAlignment="1">
      <alignment horizontal="center" vertical="top"/>
    </xf>
    <xf numFmtId="49" fontId="23" fillId="0" borderId="4" xfId="0" applyNumberFormat="1" applyFont="1" applyBorder="1" applyAlignment="1">
      <alignment horizontal="center" vertical="top"/>
    </xf>
    <xf numFmtId="0" fontId="25" fillId="0" borderId="4" xfId="36" applyFont="1" applyBorder="1" applyAlignment="1" applyProtection="1">
      <alignment horizontal="justify" vertical="center" wrapText="1"/>
    </xf>
    <xf numFmtId="0" fontId="27" fillId="0" borderId="4" xfId="36" applyFont="1" applyBorder="1" applyAlignment="1" applyProtection="1">
      <alignment horizontal="justify" vertical="center" wrapText="1"/>
    </xf>
    <xf numFmtId="1" fontId="28" fillId="0" borderId="4" xfId="24" applyFont="1" applyBorder="1" applyAlignment="1">
      <alignment horizontal="justify" vertical="center" wrapText="1"/>
    </xf>
    <xf numFmtId="171" fontId="23" fillId="0" borderId="4" xfId="0" applyNumberFormat="1" applyFont="1" applyFill="1" applyBorder="1" applyAlignment="1" applyProtection="1">
      <alignment horizontal="center"/>
      <protection locked="0"/>
    </xf>
    <xf numFmtId="0" fontId="23" fillId="0" borderId="4" xfId="0" applyFont="1" applyFill="1" applyBorder="1" applyAlignment="1">
      <alignment wrapText="1"/>
    </xf>
    <xf numFmtId="0" fontId="23" fillId="0" borderId="4" xfId="0" applyFont="1" applyFill="1" applyBorder="1" applyAlignment="1">
      <alignment horizontal="center" wrapText="1"/>
    </xf>
    <xf numFmtId="0" fontId="22" fillId="0" borderId="4" xfId="23" applyFont="1" applyBorder="1" applyAlignment="1">
      <alignment horizontal="justify" vertical="center" wrapText="1"/>
    </xf>
    <xf numFmtId="0" fontId="29" fillId="0" borderId="4" xfId="0" applyFont="1" applyFill="1" applyBorder="1" applyAlignment="1">
      <alignment horizontal="center" vertical="center"/>
    </xf>
    <xf numFmtId="0" fontId="29" fillId="0" borderId="4" xfId="0" applyFont="1" applyBorder="1" applyAlignment="1">
      <alignment wrapText="1"/>
    </xf>
    <xf numFmtId="0" fontId="29" fillId="0" borderId="4" xfId="0" applyFont="1" applyBorder="1" applyAlignment="1">
      <alignment horizontal="center"/>
    </xf>
    <xf numFmtId="0" fontId="29" fillId="0" borderId="4" xfId="0" applyFont="1" applyBorder="1"/>
    <xf numFmtId="0" fontId="29" fillId="0" borderId="4" xfId="0" applyFont="1" applyFill="1" applyBorder="1"/>
    <xf numFmtId="3" fontId="23" fillId="0" borderId="4" xfId="0" applyNumberFormat="1" applyFont="1" applyBorder="1" applyAlignment="1">
      <alignment horizontal="right"/>
    </xf>
    <xf numFmtId="3" fontId="23" fillId="0" borderId="4" xfId="0" applyNumberFormat="1" applyFont="1" applyFill="1" applyBorder="1" applyAlignment="1">
      <alignment horizontal="right"/>
    </xf>
    <xf numFmtId="1" fontId="23" fillId="0" borderId="4" xfId="0" applyNumberFormat="1" applyFont="1" applyFill="1" applyBorder="1" applyAlignment="1">
      <alignment horizontal="center" vertical="top"/>
    </xf>
    <xf numFmtId="0" fontId="23" fillId="0" borderId="4" xfId="3" applyFont="1" applyBorder="1" applyAlignment="1">
      <alignment vertical="center" wrapText="1"/>
    </xf>
    <xf numFmtId="3" fontId="23" fillId="0" borderId="4" xfId="0" applyNumberFormat="1" applyFont="1" applyBorder="1" applyAlignment="1">
      <alignment horizontal="center"/>
    </xf>
    <xf numFmtId="0" fontId="25" fillId="0" borderId="4" xfId="30" applyFont="1" applyBorder="1"/>
    <xf numFmtId="49" fontId="23" fillId="4" borderId="4" xfId="0" applyNumberFormat="1" applyFont="1" applyFill="1" applyBorder="1" applyAlignment="1">
      <alignment horizontal="center" vertical="top"/>
    </xf>
    <xf numFmtId="0" fontId="22" fillId="4" borderId="4" xfId="4" applyFont="1" applyFill="1" applyBorder="1" applyAlignment="1">
      <alignment horizontal="left" vertical="center" wrapText="1"/>
    </xf>
    <xf numFmtId="0" fontId="23" fillId="4" borderId="4" xfId="1" applyNumberFormat="1" applyFont="1" applyFill="1" applyBorder="1" applyAlignment="1" applyProtection="1">
      <alignment horizontal="center" wrapText="1"/>
    </xf>
    <xf numFmtId="1" fontId="23" fillId="4" borderId="4" xfId="1" applyNumberFormat="1" applyFont="1" applyFill="1" applyBorder="1" applyAlignment="1">
      <alignment horizontal="center"/>
    </xf>
    <xf numFmtId="171" fontId="23" fillId="4" borderId="4" xfId="1" applyNumberFormat="1" applyFont="1" applyFill="1" applyBorder="1" applyAlignment="1">
      <alignment horizontal="right"/>
    </xf>
    <xf numFmtId="166" fontId="23" fillId="4" borderId="4" xfId="1" applyNumberFormat="1" applyFont="1" applyFill="1" applyBorder="1" applyAlignment="1">
      <alignment horizontal="right"/>
    </xf>
    <xf numFmtId="171" fontId="22" fillId="4" borderId="4" xfId="1" applyNumberFormat="1" applyFont="1" applyFill="1" applyBorder="1" applyAlignment="1" applyProtection="1">
      <alignment horizontal="center"/>
    </xf>
    <xf numFmtId="171" fontId="22" fillId="4" borderId="4" xfId="1" applyNumberFormat="1" applyFont="1" applyFill="1" applyBorder="1" applyAlignment="1" applyProtection="1">
      <alignment horizontal="right"/>
    </xf>
    <xf numFmtId="1" fontId="22" fillId="4" borderId="4" xfId="1" applyNumberFormat="1" applyFont="1" applyFill="1" applyBorder="1" applyAlignment="1" applyProtection="1">
      <alignment horizontal="center"/>
    </xf>
    <xf numFmtId="49" fontId="23" fillId="0" borderId="4" xfId="0" applyNumberFormat="1" applyFont="1" applyFill="1" applyBorder="1" applyAlignment="1">
      <alignment horizontal="center" vertical="top"/>
    </xf>
    <xf numFmtId="0" fontId="22" fillId="0" borderId="4" xfId="4" applyFont="1" applyFill="1" applyBorder="1" applyAlignment="1">
      <alignment horizontal="left" vertical="center" wrapText="1"/>
    </xf>
    <xf numFmtId="0" fontId="23" fillId="0" borderId="4" xfId="1" applyNumberFormat="1" applyFont="1" applyFill="1" applyBorder="1" applyAlignment="1" applyProtection="1">
      <alignment horizontal="center" wrapText="1"/>
    </xf>
    <xf numFmtId="1" fontId="23" fillId="0" borderId="4" xfId="1" applyNumberFormat="1" applyFont="1" applyFill="1" applyBorder="1" applyAlignment="1">
      <alignment horizontal="center"/>
    </xf>
    <xf numFmtId="171" fontId="23" fillId="0" borderId="4" xfId="1" applyNumberFormat="1" applyFont="1" applyFill="1" applyBorder="1" applyAlignment="1">
      <alignment horizontal="right"/>
    </xf>
    <xf numFmtId="166" fontId="23" fillId="0" borderId="4" xfId="1" applyNumberFormat="1" applyFont="1" applyFill="1" applyBorder="1" applyAlignment="1">
      <alignment horizontal="right"/>
    </xf>
    <xf numFmtId="171" fontId="22" fillId="0" borderId="4" xfId="1" applyNumberFormat="1" applyFont="1" applyFill="1" applyBorder="1" applyAlignment="1" applyProtection="1">
      <alignment horizontal="center"/>
    </xf>
    <xf numFmtId="0" fontId="22" fillId="0" borderId="4" xfId="38" applyFont="1" applyFill="1" applyBorder="1" applyAlignment="1">
      <alignment horizontal="left" vertical="top" wrapText="1"/>
    </xf>
    <xf numFmtId="0" fontId="23" fillId="0" borderId="4" xfId="0" applyFont="1" applyFill="1" applyBorder="1" applyAlignment="1">
      <alignment horizontal="left" vertical="top" wrapText="1"/>
    </xf>
    <xf numFmtId="4" fontId="22" fillId="0" borderId="4" xfId="0" applyNumberFormat="1" applyFont="1" applyFill="1" applyBorder="1" applyProtection="1"/>
    <xf numFmtId="4" fontId="22" fillId="4" borderId="4" xfId="0" applyNumberFormat="1" applyFont="1" applyFill="1" applyBorder="1" applyProtection="1"/>
    <xf numFmtId="165" fontId="22" fillId="2" borderId="2" xfId="1" applyNumberFormat="1" applyFont="1" applyFill="1" applyBorder="1" applyAlignment="1" applyProtection="1">
      <alignment vertical="center" wrapText="1"/>
    </xf>
    <xf numFmtId="0" fontId="23" fillId="0" borderId="4" xfId="0" applyFont="1" applyFill="1" applyBorder="1" applyAlignment="1">
      <alignment horizontal="right" vertical="top"/>
    </xf>
    <xf numFmtId="0" fontId="22" fillId="0" borderId="4" xfId="0" applyFont="1" applyFill="1" applyBorder="1" applyAlignment="1">
      <alignment wrapText="1"/>
    </xf>
    <xf numFmtId="0" fontId="23" fillId="0" borderId="4" xfId="0" applyFont="1" applyFill="1" applyBorder="1" applyAlignment="1">
      <alignment horizontal="center" vertical="center"/>
    </xf>
    <xf numFmtId="4" fontId="23" fillId="0" borderId="4" xfId="0" applyNumberFormat="1" applyFont="1" applyFill="1" applyBorder="1" applyAlignment="1">
      <alignment horizontal="center" vertical="center"/>
    </xf>
    <xf numFmtId="0" fontId="29" fillId="0" borderId="4" xfId="0" applyFont="1" applyBorder="1" applyAlignment="1">
      <alignment horizontal="left" vertical="top" wrapText="1"/>
    </xf>
    <xf numFmtId="4" fontId="29" fillId="0" borderId="4" xfId="0" applyNumberFormat="1" applyFont="1" applyBorder="1" applyAlignment="1">
      <alignment horizontal="center"/>
    </xf>
    <xf numFmtId="0" fontId="30" fillId="0" borderId="4" xfId="0" applyFont="1" applyBorder="1" applyAlignment="1">
      <alignment horizontal="left" vertical="top" wrapText="1"/>
    </xf>
    <xf numFmtId="0" fontId="33" fillId="0" borderId="4" xfId="0" applyFont="1" applyBorder="1" applyAlignment="1">
      <alignment horizontal="left" vertical="top" wrapText="1"/>
    </xf>
    <xf numFmtId="171" fontId="22" fillId="0" borderId="4" xfId="1" applyNumberFormat="1" applyFont="1" applyFill="1" applyBorder="1" applyAlignment="1" applyProtection="1">
      <alignment horizontal="right"/>
    </xf>
    <xf numFmtId="1" fontId="22" fillId="0" borderId="4" xfId="1" applyNumberFormat="1" applyFont="1" applyFill="1" applyBorder="1" applyAlignment="1" applyProtection="1">
      <alignment horizontal="center"/>
    </xf>
    <xf numFmtId="0" fontId="27" fillId="0" borderId="4" xfId="0" applyFont="1" applyBorder="1" applyAlignment="1">
      <alignment vertical="center" wrapText="1"/>
    </xf>
    <xf numFmtId="0" fontId="36" fillId="0" borderId="4" xfId="0" applyFont="1" applyBorder="1" applyAlignment="1">
      <alignment vertical="center" wrapText="1"/>
    </xf>
    <xf numFmtId="0" fontId="29" fillId="0" borderId="4" xfId="0" quotePrefix="1" applyFont="1" applyBorder="1" applyAlignment="1">
      <alignment horizontal="left" vertical="top" wrapText="1"/>
    </xf>
    <xf numFmtId="0" fontId="33" fillId="0" borderId="4" xfId="0" quotePrefix="1" applyFont="1" applyBorder="1" applyAlignment="1">
      <alignment horizontal="left" vertical="top" wrapText="1"/>
    </xf>
    <xf numFmtId="0" fontId="37" fillId="0" borderId="4" xfId="0" applyFont="1" applyBorder="1" applyAlignment="1">
      <alignment horizontal="left" vertical="top" wrapText="1"/>
    </xf>
    <xf numFmtId="0" fontId="29" fillId="0" borderId="4" xfId="0" applyFont="1" applyBorder="1" applyAlignment="1">
      <alignment horizontal="left" vertical="top"/>
    </xf>
    <xf numFmtId="0" fontId="33" fillId="0" borderId="4" xfId="0" applyFont="1" applyBorder="1" applyAlignment="1">
      <alignment horizontal="left" vertical="top"/>
    </xf>
    <xf numFmtId="0" fontId="25" fillId="0" borderId="4" xfId="30" applyFont="1" applyBorder="1" applyAlignment="1">
      <alignment horizontal="center"/>
    </xf>
    <xf numFmtId="0" fontId="22" fillId="0" borderId="4" xfId="0" applyFont="1" applyBorder="1"/>
    <xf numFmtId="0" fontId="23" fillId="0" borderId="4" xfId="0" applyFont="1" applyBorder="1" applyAlignment="1">
      <alignment horizontal="left" vertical="center" wrapText="1"/>
    </xf>
    <xf numFmtId="0" fontId="22" fillId="0" borderId="4" xfId="0" applyFont="1" applyBorder="1" applyAlignment="1">
      <alignment horizontal="left" vertical="center"/>
    </xf>
    <xf numFmtId="0" fontId="23" fillId="0" borderId="4" xfId="0" applyFont="1" applyFill="1" applyBorder="1" applyAlignment="1">
      <alignment vertical="center" wrapText="1"/>
    </xf>
    <xf numFmtId="0" fontId="23" fillId="0" borderId="4" xfId="0" applyFont="1" applyFill="1" applyBorder="1" applyAlignment="1">
      <alignment horizontal="center" vertical="top"/>
    </xf>
    <xf numFmtId="3" fontId="23" fillId="0" borderId="4" xfId="0" applyNumberFormat="1" applyFont="1" applyFill="1" applyBorder="1" applyAlignment="1">
      <alignment horizontal="center"/>
    </xf>
    <xf numFmtId="0" fontId="29" fillId="0" borderId="4" xfId="0" applyFont="1" applyFill="1" applyBorder="1" applyAlignment="1">
      <alignment horizontal="center"/>
    </xf>
    <xf numFmtId="171" fontId="23" fillId="4" borderId="4" xfId="1" applyNumberFormat="1" applyFont="1" applyFill="1" applyBorder="1" applyAlignment="1">
      <alignment horizontal="center"/>
    </xf>
    <xf numFmtId="171" fontId="23" fillId="0" borderId="4" xfId="1" applyNumberFormat="1" applyFont="1" applyFill="1" applyBorder="1" applyAlignment="1">
      <alignment horizontal="center"/>
    </xf>
    <xf numFmtId="0" fontId="23" fillId="0" borderId="4" xfId="39" applyFont="1" applyBorder="1" applyAlignment="1">
      <alignment horizontal="left" vertical="top" wrapText="1"/>
    </xf>
    <xf numFmtId="0" fontId="23" fillId="0" borderId="4" xfId="0" applyFont="1" applyFill="1" applyBorder="1" applyAlignment="1" applyProtection="1">
      <alignment wrapText="1"/>
    </xf>
    <xf numFmtId="1" fontId="23" fillId="2" borderId="2" xfId="1" applyNumberFormat="1" applyFont="1" applyFill="1" applyBorder="1" applyAlignment="1">
      <alignment horizontal="left" vertical="center"/>
    </xf>
    <xf numFmtId="1" fontId="23" fillId="0" borderId="0" xfId="1" applyNumberFormat="1" applyFont="1" applyBorder="1" applyAlignment="1">
      <alignment horizontal="left" vertical="center"/>
    </xf>
    <xf numFmtId="1" fontId="22" fillId="0" borderId="5" xfId="1" applyNumberFormat="1" applyFont="1" applyBorder="1" applyAlignment="1">
      <alignment horizontal="center" vertical="center"/>
    </xf>
    <xf numFmtId="1" fontId="22" fillId="0" borderId="0" xfId="1" applyNumberFormat="1" applyFont="1" applyBorder="1" applyAlignment="1">
      <alignment horizontal="center" vertical="center"/>
    </xf>
    <xf numFmtId="1" fontId="22" fillId="2" borderId="4" xfId="1" applyNumberFormat="1" applyFont="1" applyFill="1" applyBorder="1" applyAlignment="1">
      <alignment horizontal="center" vertical="center"/>
    </xf>
    <xf numFmtId="7" fontId="22" fillId="2" borderId="4" xfId="1" applyNumberFormat="1" applyFont="1" applyFill="1" applyBorder="1" applyAlignment="1" applyProtection="1">
      <alignment horizontal="right"/>
    </xf>
    <xf numFmtId="1" fontId="22" fillId="2" borderId="3" xfId="1" applyNumberFormat="1" applyFont="1" applyFill="1" applyBorder="1" applyAlignment="1">
      <alignment horizontal="center" vertical="center"/>
    </xf>
    <xf numFmtId="171" fontId="22" fillId="2" borderId="4" xfId="2" applyNumberFormat="1" applyFont="1" applyFill="1" applyBorder="1" applyAlignment="1">
      <alignment horizontal="center"/>
    </xf>
    <xf numFmtId="49" fontId="22" fillId="2" borderId="13" xfId="0" applyNumberFormat="1" applyFont="1" applyFill="1" applyBorder="1" applyAlignment="1">
      <alignment vertical="top"/>
    </xf>
    <xf numFmtId="165" fontId="22" fillId="2" borderId="13" xfId="1" applyNumberFormat="1" applyFont="1" applyFill="1" applyBorder="1" applyAlignment="1" applyProtection="1">
      <alignment vertical="center" wrapText="1"/>
    </xf>
    <xf numFmtId="165" fontId="22" fillId="2" borderId="14" xfId="1" applyNumberFormat="1" applyFont="1" applyFill="1" applyBorder="1" applyAlignment="1" applyProtection="1">
      <alignment vertical="center" wrapText="1"/>
    </xf>
    <xf numFmtId="1" fontId="23" fillId="2" borderId="14" xfId="1" applyNumberFormat="1" applyFont="1" applyFill="1" applyBorder="1" applyAlignment="1">
      <alignment horizontal="left" vertical="center"/>
    </xf>
    <xf numFmtId="165" fontId="22" fillId="2" borderId="14" xfId="1" applyNumberFormat="1" applyFont="1" applyFill="1" applyBorder="1" applyAlignment="1" applyProtection="1">
      <alignment horizontal="center" vertical="center"/>
    </xf>
    <xf numFmtId="171" fontId="22" fillId="2" borderId="14" xfId="0" applyNumberFormat="1" applyFont="1" applyFill="1" applyBorder="1" applyAlignment="1">
      <alignment horizontal="center" vertical="center"/>
    </xf>
    <xf numFmtId="1" fontId="22" fillId="2" borderId="16" xfId="1" applyNumberFormat="1" applyFont="1" applyFill="1" applyBorder="1" applyAlignment="1">
      <alignment horizontal="center" vertical="center"/>
    </xf>
    <xf numFmtId="7" fontId="22" fillId="2" borderId="16" xfId="1" applyNumberFormat="1" applyFont="1" applyFill="1" applyBorder="1" applyAlignment="1" applyProtection="1">
      <alignment horizontal="right"/>
    </xf>
    <xf numFmtId="1" fontId="22" fillId="2" borderId="15" xfId="1" applyNumberFormat="1" applyFont="1" applyFill="1" applyBorder="1" applyAlignment="1">
      <alignment horizontal="center" vertical="center"/>
    </xf>
    <xf numFmtId="171" fontId="22" fillId="2" borderId="16" xfId="2" applyNumberFormat="1" applyFont="1" applyFill="1" applyBorder="1" applyAlignment="1">
      <alignment horizontal="center"/>
    </xf>
    <xf numFmtId="171" fontId="22" fillId="2" borderId="15" xfId="0" applyNumberFormat="1" applyFont="1" applyFill="1" applyBorder="1" applyAlignment="1">
      <alignment horizontal="center" vertical="center"/>
    </xf>
    <xf numFmtId="49" fontId="22" fillId="2" borderId="9" xfId="0" applyNumberFormat="1" applyFont="1" applyFill="1" applyBorder="1" applyAlignment="1">
      <alignment vertical="top"/>
    </xf>
    <xf numFmtId="165" fontId="22" fillId="2" borderId="9" xfId="1" applyNumberFormat="1" applyFont="1" applyFill="1" applyBorder="1" applyAlignment="1" applyProtection="1">
      <alignment vertical="center" wrapText="1"/>
    </xf>
    <xf numFmtId="165" fontId="22" fillId="2" borderId="10" xfId="1" applyNumberFormat="1" applyFont="1" applyFill="1" applyBorder="1" applyAlignment="1" applyProtection="1">
      <alignment vertical="center" wrapText="1"/>
    </xf>
    <xf numFmtId="1" fontId="23" fillId="2" borderId="10" xfId="1" applyNumberFormat="1" applyFont="1" applyFill="1" applyBorder="1" applyAlignment="1">
      <alignment horizontal="left" vertical="center"/>
    </xf>
    <xf numFmtId="165" fontId="22" fillId="2" borderId="10" xfId="1" applyNumberFormat="1" applyFont="1" applyFill="1" applyBorder="1" applyAlignment="1" applyProtection="1">
      <alignment horizontal="center" vertical="center"/>
    </xf>
    <xf numFmtId="171" fontId="22" fillId="2" borderId="10" xfId="0" applyNumberFormat="1" applyFont="1" applyFill="1" applyBorder="1" applyAlignment="1">
      <alignment horizontal="center" vertical="center"/>
    </xf>
    <xf numFmtId="1" fontId="22" fillId="2" borderId="7" xfId="1" applyNumberFormat="1" applyFont="1" applyFill="1" applyBorder="1" applyAlignment="1">
      <alignment horizontal="center" vertical="center"/>
    </xf>
    <xf numFmtId="7" fontId="22" fillId="2" borderId="7" xfId="1" applyNumberFormat="1" applyFont="1" applyFill="1" applyBorder="1" applyAlignment="1" applyProtection="1">
      <alignment horizontal="right"/>
    </xf>
    <xf numFmtId="1" fontId="22" fillId="2" borderId="11" xfId="1" applyNumberFormat="1" applyFont="1" applyFill="1" applyBorder="1" applyAlignment="1">
      <alignment horizontal="center" vertical="center"/>
    </xf>
    <xf numFmtId="171" fontId="22" fillId="2" borderId="7" xfId="2" applyNumberFormat="1" applyFont="1" applyFill="1" applyBorder="1" applyAlignment="1">
      <alignment horizontal="center"/>
    </xf>
    <xf numFmtId="1" fontId="22" fillId="2" borderId="8" xfId="1" applyNumberFormat="1" applyFont="1" applyFill="1" applyBorder="1" applyAlignment="1">
      <alignment horizontal="center" vertical="center"/>
    </xf>
    <xf numFmtId="171" fontId="22" fillId="2" borderId="8" xfId="2" applyNumberFormat="1" applyFont="1" applyFill="1" applyBorder="1" applyAlignment="1">
      <alignment horizontal="right"/>
    </xf>
    <xf numFmtId="1" fontId="22" fillId="2" borderId="12" xfId="1" applyNumberFormat="1" applyFont="1" applyFill="1" applyBorder="1" applyAlignment="1">
      <alignment horizontal="center" vertical="center"/>
    </xf>
    <xf numFmtId="171" fontId="22" fillId="2" borderId="8" xfId="2" applyNumberFormat="1" applyFont="1" applyFill="1" applyBorder="1" applyAlignment="1">
      <alignment horizontal="center"/>
    </xf>
    <xf numFmtId="43" fontId="2" fillId="0" borderId="0" xfId="1" applyNumberFormat="1" applyFont="1" applyBorder="1" applyAlignment="1">
      <alignment horizontal="center" vertical="center"/>
    </xf>
    <xf numFmtId="167" fontId="3" fillId="0" borderId="6" xfId="2" applyFont="1" applyBorder="1" applyAlignment="1">
      <alignment horizontal="center"/>
    </xf>
    <xf numFmtId="167" fontId="3" fillId="0" borderId="0" xfId="2" applyFont="1" applyBorder="1" applyAlignment="1">
      <alignment horizontal="center"/>
    </xf>
    <xf numFmtId="43" fontId="22" fillId="2" borderId="1" xfId="1" applyNumberFormat="1" applyFont="1" applyFill="1" applyBorder="1" applyAlignment="1">
      <alignment horizontal="center" vertical="center"/>
    </xf>
    <xf numFmtId="43" fontId="22" fillId="2" borderId="3" xfId="1" applyNumberFormat="1" applyFont="1" applyFill="1" applyBorder="1" applyAlignment="1">
      <alignment horizontal="center" vertical="center"/>
    </xf>
    <xf numFmtId="165" fontId="22" fillId="2" borderId="8" xfId="1" applyNumberFormat="1" applyFont="1" applyFill="1" applyBorder="1" applyAlignment="1" applyProtection="1">
      <alignment horizontal="left" vertical="center" wrapText="1"/>
    </xf>
    <xf numFmtId="43" fontId="22" fillId="2" borderId="4" xfId="1" applyNumberFormat="1" applyFont="1" applyFill="1" applyBorder="1" applyAlignment="1">
      <alignment horizontal="center" vertical="center"/>
    </xf>
  </cellXfs>
  <cellStyles count="40">
    <cellStyle name="Currency 2" xfId="29" xr:uid="{00000000-0005-0000-0000-000001000000}"/>
    <cellStyle name="Excel Built-in Normal" xfId="30" xr:uid="{00000000-0005-0000-0000-000002000000}"/>
    <cellStyle name="Navadno" xfId="0" builtinId="0"/>
    <cellStyle name="Navadno 11" xfId="34" xr:uid="{00000000-0005-0000-0000-000003000000}"/>
    <cellStyle name="Navadno 12" xfId="32" xr:uid="{00000000-0005-0000-0000-000004000000}"/>
    <cellStyle name="Navadno 12 3" xfId="33" xr:uid="{00000000-0005-0000-0000-000005000000}"/>
    <cellStyle name="Navadno 19" xfId="6" xr:uid="{00000000-0005-0000-0000-000006000000}"/>
    <cellStyle name="Navadno 2" xfId="7" xr:uid="{00000000-0005-0000-0000-000007000000}"/>
    <cellStyle name="Navadno 2 10" xfId="37" xr:uid="{00000000-0005-0000-0000-000008000000}"/>
    <cellStyle name="Navadno 2 10 7" xfId="36" xr:uid="{00000000-0005-0000-0000-000009000000}"/>
    <cellStyle name="Navadno 2 2" xfId="8" xr:uid="{00000000-0005-0000-0000-00000A000000}"/>
    <cellStyle name="Navadno 2 2 2" xfId="9" xr:uid="{00000000-0005-0000-0000-00000B000000}"/>
    <cellStyle name="Navadno 2 2 3" xfId="3" xr:uid="{00000000-0005-0000-0000-00000C000000}"/>
    <cellStyle name="Navadno 2 62" xfId="10" xr:uid="{00000000-0005-0000-0000-00000D000000}"/>
    <cellStyle name="Navadno 3" xfId="11" xr:uid="{00000000-0005-0000-0000-00000E000000}"/>
    <cellStyle name="Navadno 4" xfId="12" xr:uid="{00000000-0005-0000-0000-00000F000000}"/>
    <cellStyle name="Navadno 4 2" xfId="13" xr:uid="{00000000-0005-0000-0000-000010000000}"/>
    <cellStyle name="Navadno 5" xfId="14" xr:uid="{00000000-0005-0000-0000-000011000000}"/>
    <cellStyle name="Navadno 5 2" xfId="15" xr:uid="{00000000-0005-0000-0000-000012000000}"/>
    <cellStyle name="Navadno 55" xfId="16" xr:uid="{00000000-0005-0000-0000-000013000000}"/>
    <cellStyle name="Navadno 6" xfId="17" xr:uid="{00000000-0005-0000-0000-000014000000}"/>
    <cellStyle name="Navadno 63" xfId="18" xr:uid="{00000000-0005-0000-0000-000015000000}"/>
    <cellStyle name="Navadno 7" xfId="19" xr:uid="{00000000-0005-0000-0000-000016000000}"/>
    <cellStyle name="Navadno_Ogrevanje_pohlajevanje" xfId="39" xr:uid="{00000000-0005-0000-0000-000017000000}"/>
    <cellStyle name="Normal 10 2" xfId="20" xr:uid="{00000000-0005-0000-0000-000019000000}"/>
    <cellStyle name="Normal 12 4" xfId="21" xr:uid="{00000000-0005-0000-0000-00001A000000}"/>
    <cellStyle name="Normal 14" xfId="22" xr:uid="{00000000-0005-0000-0000-00001B000000}"/>
    <cellStyle name="Normal 2" xfId="23" xr:uid="{00000000-0005-0000-0000-00001C000000}"/>
    <cellStyle name="Normal 2 2" xfId="24" xr:uid="{00000000-0005-0000-0000-00001D000000}"/>
    <cellStyle name="Normal 3" xfId="25" xr:uid="{00000000-0005-0000-0000-00001E000000}"/>
    <cellStyle name="Normal 4" xfId="5" xr:uid="{00000000-0005-0000-0000-00001F000000}"/>
    <cellStyle name="Normal 4 2" xfId="26" xr:uid="{00000000-0005-0000-0000-000020000000}"/>
    <cellStyle name="Normal 6" xfId="2" xr:uid="{00000000-0005-0000-0000-000021000000}"/>
    <cellStyle name="Normal_popis imp nova" xfId="38" xr:uid="{00000000-0005-0000-0000-000022000000}"/>
    <cellStyle name="Normal_Sheet1" xfId="4" xr:uid="{00000000-0005-0000-0000-000023000000}"/>
    <cellStyle name="Normal_SP" xfId="35" xr:uid="{00000000-0005-0000-0000-000024000000}"/>
    <cellStyle name="Odstotek 2" xfId="28" xr:uid="{00000000-0005-0000-0000-000025000000}"/>
    <cellStyle name="Percent 2" xfId="27" xr:uid="{00000000-0005-0000-0000-000026000000}"/>
    <cellStyle name="TableStyleLight1" xfId="31" xr:uid="{00000000-0005-0000-0000-00002700000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
  <sheetViews>
    <sheetView tabSelected="1" view="pageBreakPreview" zoomScaleNormal="100" zoomScaleSheetLayoutView="100" workbookViewId="0">
      <selection activeCell="A2" sqref="A2"/>
    </sheetView>
  </sheetViews>
  <sheetFormatPr defaultColWidth="9.15625" defaultRowHeight="14.4"/>
  <cols>
    <col min="1" max="1" width="7.68359375" style="11" customWidth="1"/>
    <col min="2" max="2" width="63.83984375" style="6" customWidth="1"/>
    <col min="3" max="3" width="5.15625" style="7" customWidth="1"/>
    <col min="4" max="4" width="8" style="8" customWidth="1"/>
    <col min="5" max="5" width="12" style="6" customWidth="1"/>
    <col min="6" max="6" width="7.68359375" style="6" customWidth="1"/>
    <col min="7" max="7" width="7.578125" style="6" customWidth="1"/>
    <col min="8" max="8" width="9.15625" style="16"/>
    <col min="9" max="9" width="12.83984375" style="12" customWidth="1"/>
    <col min="10" max="10" width="9.15625" style="18"/>
    <col min="11" max="11" width="12.83984375" style="12" customWidth="1"/>
    <col min="12" max="16384" width="9.15625" style="6"/>
  </cols>
  <sheetData>
    <row r="1" spans="1:11" ht="15.3">
      <c r="A1" s="10"/>
      <c r="B1" s="1"/>
      <c r="C1" s="1"/>
      <c r="D1" s="5"/>
      <c r="E1" s="2"/>
      <c r="F1" s="2"/>
      <c r="G1" s="3"/>
      <c r="H1" s="265"/>
      <c r="I1" s="266"/>
      <c r="J1" s="265"/>
      <c r="K1" s="267"/>
    </row>
    <row r="2" spans="1:11" ht="24.6">
      <c r="A2" s="26" t="s">
        <v>8</v>
      </c>
      <c r="B2" s="202" t="s">
        <v>461</v>
      </c>
      <c r="C2" s="202"/>
      <c r="D2" s="232"/>
      <c r="E2" s="28"/>
      <c r="F2" s="28"/>
      <c r="G2" s="29"/>
      <c r="H2" s="268" t="s">
        <v>2</v>
      </c>
      <c r="I2" s="269"/>
      <c r="J2" s="268" t="s">
        <v>7</v>
      </c>
      <c r="K2" s="269"/>
    </row>
    <row r="3" spans="1:11" ht="20.100000000000001" customHeight="1">
      <c r="A3" s="22"/>
      <c r="B3" s="23"/>
      <c r="C3" s="23"/>
      <c r="D3" s="233"/>
      <c r="E3" s="24"/>
      <c r="F3" s="24"/>
      <c r="G3" s="25"/>
      <c r="H3" s="234"/>
      <c r="I3" s="50"/>
      <c r="J3" s="235"/>
      <c r="K3" s="50"/>
    </row>
    <row r="4" spans="1:11" ht="20.100000000000001" customHeight="1">
      <c r="A4" s="26" t="s">
        <v>9</v>
      </c>
      <c r="B4" s="27" t="s">
        <v>11</v>
      </c>
      <c r="C4" s="202"/>
      <c r="D4" s="232"/>
      <c r="E4" s="28"/>
      <c r="F4" s="28"/>
      <c r="G4" s="29"/>
      <c r="H4" s="236"/>
      <c r="I4" s="237">
        <f>'Ogrevalni sistem'!I199</f>
        <v>0</v>
      </c>
      <c r="J4" s="238"/>
      <c r="K4" s="239">
        <f>'Ogrevalni sistem'!K199</f>
        <v>0</v>
      </c>
    </row>
    <row r="5" spans="1:11" ht="20.100000000000001" customHeight="1">
      <c r="A5" s="240" t="str">
        <f>Prezračevanje!A4</f>
        <v>7.3.1</v>
      </c>
      <c r="B5" s="241" t="str">
        <f>Prezračevanje!B4</f>
        <v>PREZRAČEVALNI SISTEMI</v>
      </c>
      <c r="C5" s="242"/>
      <c r="D5" s="243"/>
      <c r="E5" s="244"/>
      <c r="F5" s="244"/>
      <c r="G5" s="245"/>
      <c r="H5" s="246"/>
      <c r="I5" s="247">
        <f>Prezračevanje!I115</f>
        <v>0</v>
      </c>
      <c r="J5" s="248"/>
      <c r="K5" s="249">
        <f>Prezračevanje!K115</f>
        <v>0</v>
      </c>
    </row>
    <row r="6" spans="1:11" ht="20.100000000000001" customHeight="1">
      <c r="A6" s="240" t="str">
        <f>Pohlajevanje!A4</f>
        <v>7.2.1</v>
      </c>
      <c r="B6" s="241" t="str">
        <f>Pohlajevanje!B4</f>
        <v>HLADILNI IN KLIMATIZACIJSKI SISTEMI</v>
      </c>
      <c r="C6" s="242"/>
      <c r="D6" s="243"/>
      <c r="E6" s="244"/>
      <c r="F6" s="244"/>
      <c r="G6" s="250"/>
      <c r="H6" s="246"/>
      <c r="I6" s="247">
        <f>Pohlajevanje!I306</f>
        <v>0</v>
      </c>
      <c r="J6" s="246"/>
      <c r="K6" s="249">
        <f>Pohlajevanje!K306</f>
        <v>0</v>
      </c>
    </row>
    <row r="7" spans="1:11" ht="20.100000000000001" customHeight="1" thickBot="1">
      <c r="A7" s="251" t="str">
        <f>'vodovod in kanalizacija'!A4</f>
        <v>7.4.3</v>
      </c>
      <c r="B7" s="252" t="str">
        <f>'vodovod in kanalizacija'!B4</f>
        <v>VODOVOD IN KANALIZACIJA</v>
      </c>
      <c r="C7" s="253"/>
      <c r="D7" s="254"/>
      <c r="E7" s="255"/>
      <c r="F7" s="255"/>
      <c r="G7" s="256"/>
      <c r="H7" s="257"/>
      <c r="I7" s="258">
        <f>'vodovod in kanalizacija'!I143</f>
        <v>0</v>
      </c>
      <c r="J7" s="259"/>
      <c r="K7" s="260">
        <f>'vodovod in kanalizacija'!K143</f>
        <v>0</v>
      </c>
    </row>
    <row r="8" spans="1:11" ht="20.100000000000001" customHeight="1" thickTop="1">
      <c r="A8" s="22"/>
      <c r="B8" s="270" t="s">
        <v>10</v>
      </c>
      <c r="C8" s="270"/>
      <c r="D8" s="270"/>
      <c r="E8" s="270"/>
      <c r="F8" s="270"/>
      <c r="G8" s="270"/>
      <c r="H8" s="261"/>
      <c r="I8" s="262">
        <f>SUM(I4:I7)</f>
        <v>0</v>
      </c>
      <c r="J8" s="263"/>
      <c r="K8" s="264">
        <f>SUM(K4:K7)</f>
        <v>0</v>
      </c>
    </row>
    <row r="9" spans="1:11" ht="20.100000000000001" customHeight="1">
      <c r="A9" s="10"/>
      <c r="B9" s="1"/>
      <c r="C9" s="1"/>
      <c r="D9" s="5"/>
      <c r="E9" s="2"/>
      <c r="F9" s="2"/>
      <c r="G9" s="3"/>
      <c r="H9" s="15"/>
      <c r="I9" s="19"/>
      <c r="J9" s="17"/>
      <c r="K9" s="19"/>
    </row>
  </sheetData>
  <sheetProtection algorithmName="SHA-512" hashValue="+cjUrP1hwqjk7YJH+qlaJuzPtmb9oqdLObnOE6MdAFqoKUxOcPoD+KCCk5OD+3QrF2x4tvl2dRZGEQB3Lr8Jeg==" saltValue="tnCvyN6Yy3l/PZnOgw/4kw==" spinCount="100000" sheet="1" objects="1" scenarios="1"/>
  <mergeCells count="5">
    <mergeCell ref="H1:I1"/>
    <mergeCell ref="J1:K1"/>
    <mergeCell ref="H2:I2"/>
    <mergeCell ref="J2:K2"/>
    <mergeCell ref="B8:G8"/>
  </mergeCells>
  <printOptions horizontalCentered="1"/>
  <pageMargins left="0.59055118110236227" right="0.59055118110236227" top="0.59055118110236227" bottom="0.59055118110236227" header="0.31496062992125984" footer="0.31496062992125984"/>
  <pageSetup paperSize="9" scale="85" orientation="landscape" useFirstPageNumber="1" r:id="rId1"/>
  <headerFooter>
    <oddHeader>&amp;LPZI Popisi del&amp;CGE PROJEKT d.o.o.</oddHeader>
    <oddFooter>&amp;L&amp;A&amp;CVOJAŠNICA EDVARDA PEPERKA - NASTANITVENI OBJEKT 08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200"/>
  <sheetViews>
    <sheetView view="pageBreakPreview" zoomScale="85" zoomScaleNormal="100" zoomScaleSheetLayoutView="85" workbookViewId="0">
      <selection activeCell="E1" sqref="E1:E1048576"/>
    </sheetView>
  </sheetViews>
  <sheetFormatPr defaultColWidth="9.15625" defaultRowHeight="12.9"/>
  <cols>
    <col min="1" max="1" width="7.68359375" style="30" customWidth="1"/>
    <col min="2" max="2" width="63.83984375" style="31" customWidth="1"/>
    <col min="3" max="3" width="5.15625" style="32" customWidth="1"/>
    <col min="4" max="4" width="8" style="33" customWidth="1"/>
    <col min="5" max="5" width="12" style="34" customWidth="1"/>
    <col min="6" max="6" width="4.41796875" style="31" customWidth="1"/>
    <col min="7" max="7" width="12.41796875" style="35" customWidth="1"/>
    <col min="8" max="8" width="9.15625" style="36"/>
    <col min="9" max="9" width="12.83984375" style="37" customWidth="1"/>
    <col min="10" max="10" width="9.15625" style="33"/>
    <col min="11" max="11" width="12.83984375" style="37" customWidth="1"/>
    <col min="12" max="16384" width="9.15625" style="9"/>
  </cols>
  <sheetData>
    <row r="1" spans="1:11" ht="21.4" customHeight="1">
      <c r="A1" s="59" t="s">
        <v>514</v>
      </c>
      <c r="B1" s="51" t="s">
        <v>0</v>
      </c>
      <c r="C1" s="52" t="s">
        <v>1</v>
      </c>
      <c r="D1" s="53" t="s">
        <v>515</v>
      </c>
      <c r="E1" s="54" t="s">
        <v>516</v>
      </c>
      <c r="F1" s="55"/>
      <c r="G1" s="56" t="s">
        <v>517</v>
      </c>
      <c r="H1" s="57" t="s">
        <v>515</v>
      </c>
      <c r="I1" s="58" t="s">
        <v>517</v>
      </c>
      <c r="J1" s="57" t="s">
        <v>515</v>
      </c>
      <c r="K1" s="58" t="s">
        <v>517</v>
      </c>
    </row>
    <row r="2" spans="1:11">
      <c r="A2" s="60"/>
      <c r="B2" s="61"/>
      <c r="C2" s="62"/>
      <c r="D2" s="63"/>
      <c r="E2" s="64"/>
      <c r="F2" s="65"/>
      <c r="G2" s="66"/>
      <c r="H2" s="67"/>
      <c r="I2" s="68"/>
      <c r="J2" s="67"/>
      <c r="K2" s="68"/>
    </row>
    <row r="3" spans="1:11">
      <c r="A3" s="69"/>
      <c r="B3" s="70"/>
      <c r="C3" s="71"/>
      <c r="D3" s="72"/>
      <c r="E3" s="73"/>
      <c r="F3" s="74"/>
      <c r="G3" s="75"/>
      <c r="H3" s="76"/>
      <c r="I3" s="77"/>
      <c r="J3" s="76"/>
      <c r="K3" s="77"/>
    </row>
    <row r="4" spans="1:11">
      <c r="A4" s="78" t="s">
        <v>9</v>
      </c>
      <c r="B4" s="79" t="s">
        <v>11</v>
      </c>
      <c r="C4" s="80"/>
      <c r="D4" s="81"/>
      <c r="E4" s="82"/>
      <c r="F4" s="83"/>
      <c r="G4" s="84"/>
      <c r="H4" s="271" t="s">
        <v>2</v>
      </c>
      <c r="I4" s="271"/>
      <c r="J4" s="271" t="s">
        <v>7</v>
      </c>
      <c r="K4" s="271"/>
    </row>
    <row r="5" spans="1:11">
      <c r="A5" s="85"/>
      <c r="B5" s="86"/>
      <c r="C5" s="87"/>
      <c r="D5" s="88"/>
      <c r="E5" s="89"/>
      <c r="F5" s="86"/>
      <c r="G5" s="90"/>
      <c r="H5" s="88"/>
      <c r="I5" s="89"/>
      <c r="J5" s="88"/>
      <c r="K5" s="89"/>
    </row>
    <row r="6" spans="1:11">
      <c r="A6" s="91"/>
      <c r="B6" s="92" t="s">
        <v>80</v>
      </c>
      <c r="C6" s="87"/>
      <c r="D6" s="90"/>
      <c r="E6" s="93"/>
      <c r="F6" s="94"/>
      <c r="G6" s="95"/>
      <c r="H6" s="96"/>
      <c r="I6" s="97"/>
      <c r="J6" s="96"/>
      <c r="K6" s="97"/>
    </row>
    <row r="7" spans="1:11">
      <c r="A7" s="90"/>
      <c r="B7" s="98"/>
      <c r="C7" s="87"/>
      <c r="D7" s="90"/>
      <c r="E7" s="93"/>
      <c r="F7" s="94"/>
      <c r="G7" s="95"/>
      <c r="H7" s="96"/>
      <c r="I7" s="97"/>
      <c r="J7" s="96"/>
      <c r="K7" s="97"/>
    </row>
    <row r="8" spans="1:11">
      <c r="A8" s="90"/>
      <c r="B8" s="99" t="s">
        <v>81</v>
      </c>
      <c r="C8" s="100"/>
      <c r="D8" s="101"/>
      <c r="E8" s="102"/>
      <c r="F8" s="86"/>
      <c r="G8" s="103"/>
      <c r="H8" s="96"/>
      <c r="I8" s="97"/>
      <c r="J8" s="96"/>
      <c r="K8" s="97"/>
    </row>
    <row r="9" spans="1:11">
      <c r="A9" s="90"/>
      <c r="B9" s="104"/>
      <c r="C9" s="100"/>
      <c r="D9" s="101"/>
      <c r="E9" s="105"/>
      <c r="F9" s="86"/>
      <c r="G9" s="103"/>
      <c r="H9" s="96"/>
      <c r="I9" s="97"/>
      <c r="J9" s="96"/>
      <c r="K9" s="97"/>
    </row>
    <row r="10" spans="1:11" ht="49.8">
      <c r="A10" s="91">
        <v>1</v>
      </c>
      <c r="B10" s="106" t="s">
        <v>17</v>
      </c>
      <c r="C10" s="86"/>
      <c r="D10" s="86"/>
      <c r="E10" s="90"/>
      <c r="F10" s="86"/>
      <c r="G10" s="103"/>
      <c r="H10" s="88"/>
      <c r="I10" s="97"/>
      <c r="J10" s="88"/>
      <c r="K10" s="97"/>
    </row>
    <row r="11" spans="1:11" ht="24.6">
      <c r="A11" s="90"/>
      <c r="B11" s="98" t="s">
        <v>18</v>
      </c>
      <c r="C11" s="86"/>
      <c r="D11" s="86"/>
      <c r="E11" s="90"/>
      <c r="F11" s="86"/>
      <c r="G11" s="103"/>
      <c r="H11" s="88"/>
      <c r="I11" s="97"/>
      <c r="J11" s="88"/>
      <c r="K11" s="97"/>
    </row>
    <row r="12" spans="1:11">
      <c r="A12" s="90"/>
      <c r="B12" s="104" t="s">
        <v>82</v>
      </c>
      <c r="C12" s="107" t="s">
        <v>19</v>
      </c>
      <c r="D12" s="101">
        <v>10</v>
      </c>
      <c r="E12" s="102"/>
      <c r="F12" s="86"/>
      <c r="G12" s="103">
        <f>D12*E12</f>
        <v>0</v>
      </c>
      <c r="H12" s="96"/>
      <c r="I12" s="97"/>
      <c r="J12" s="101">
        <v>10</v>
      </c>
      <c r="K12" s="97">
        <f>J12*E12</f>
        <v>0</v>
      </c>
    </row>
    <row r="13" spans="1:11">
      <c r="A13" s="90"/>
      <c r="B13" s="104" t="s">
        <v>83</v>
      </c>
      <c r="C13" s="107" t="s">
        <v>19</v>
      </c>
      <c r="D13" s="101">
        <v>6</v>
      </c>
      <c r="E13" s="102"/>
      <c r="F13" s="86"/>
      <c r="G13" s="103">
        <f t="shared" ref="G13:G76" si="0">D13*E13</f>
        <v>0</v>
      </c>
      <c r="H13" s="96"/>
      <c r="I13" s="97"/>
      <c r="J13" s="101">
        <v>6</v>
      </c>
      <c r="K13" s="97">
        <f t="shared" ref="K13:K41" si="1">J13*E13</f>
        <v>0</v>
      </c>
    </row>
    <row r="14" spans="1:11">
      <c r="A14" s="90"/>
      <c r="B14" s="104" t="s">
        <v>84</v>
      </c>
      <c r="C14" s="107" t="s">
        <v>19</v>
      </c>
      <c r="D14" s="101">
        <v>4</v>
      </c>
      <c r="E14" s="102"/>
      <c r="F14" s="86"/>
      <c r="G14" s="103">
        <f t="shared" si="0"/>
        <v>0</v>
      </c>
      <c r="H14" s="88"/>
      <c r="I14" s="97"/>
      <c r="J14" s="101">
        <v>4</v>
      </c>
      <c r="K14" s="97">
        <f t="shared" si="1"/>
        <v>0</v>
      </c>
    </row>
    <row r="15" spans="1:11">
      <c r="A15" s="90"/>
      <c r="B15" s="104" t="s">
        <v>85</v>
      </c>
      <c r="C15" s="107" t="s">
        <v>19</v>
      </c>
      <c r="D15" s="101">
        <v>4</v>
      </c>
      <c r="E15" s="102"/>
      <c r="F15" s="86"/>
      <c r="G15" s="103">
        <f t="shared" si="0"/>
        <v>0</v>
      </c>
      <c r="H15" s="96"/>
      <c r="I15" s="97"/>
      <c r="J15" s="101">
        <v>4</v>
      </c>
      <c r="K15" s="97">
        <f t="shared" si="1"/>
        <v>0</v>
      </c>
    </row>
    <row r="16" spans="1:11">
      <c r="A16" s="90"/>
      <c r="B16" s="104" t="s">
        <v>86</v>
      </c>
      <c r="C16" s="107" t="s">
        <v>19</v>
      </c>
      <c r="D16" s="101">
        <v>4</v>
      </c>
      <c r="E16" s="102"/>
      <c r="F16" s="86"/>
      <c r="G16" s="103">
        <f t="shared" si="0"/>
        <v>0</v>
      </c>
      <c r="H16" s="96"/>
      <c r="I16" s="97"/>
      <c r="J16" s="101">
        <v>4</v>
      </c>
      <c r="K16" s="97">
        <f t="shared" si="1"/>
        <v>0</v>
      </c>
    </row>
    <row r="17" spans="1:11">
      <c r="A17" s="90"/>
      <c r="B17" s="104" t="s">
        <v>87</v>
      </c>
      <c r="C17" s="107" t="s">
        <v>19</v>
      </c>
      <c r="D17" s="101">
        <v>2</v>
      </c>
      <c r="E17" s="102"/>
      <c r="F17" s="86"/>
      <c r="G17" s="103">
        <f t="shared" si="0"/>
        <v>0</v>
      </c>
      <c r="H17" s="88"/>
      <c r="I17" s="97"/>
      <c r="J17" s="101">
        <v>2</v>
      </c>
      <c r="K17" s="97">
        <f t="shared" si="1"/>
        <v>0</v>
      </c>
    </row>
    <row r="18" spans="1:11">
      <c r="A18" s="90"/>
      <c r="B18" s="104" t="s">
        <v>88</v>
      </c>
      <c r="C18" s="107" t="s">
        <v>19</v>
      </c>
      <c r="D18" s="101">
        <v>2</v>
      </c>
      <c r="E18" s="102"/>
      <c r="F18" s="86"/>
      <c r="G18" s="103">
        <f t="shared" si="0"/>
        <v>0</v>
      </c>
      <c r="H18" s="88"/>
      <c r="I18" s="97"/>
      <c r="J18" s="101">
        <v>2</v>
      </c>
      <c r="K18" s="97">
        <f t="shared" si="1"/>
        <v>0</v>
      </c>
    </row>
    <row r="19" spans="1:11">
      <c r="A19" s="90"/>
      <c r="B19" s="104" t="s">
        <v>89</v>
      </c>
      <c r="C19" s="107" t="s">
        <v>19</v>
      </c>
      <c r="D19" s="101">
        <v>4</v>
      </c>
      <c r="E19" s="102"/>
      <c r="F19" s="86"/>
      <c r="G19" s="103">
        <f t="shared" si="0"/>
        <v>0</v>
      </c>
      <c r="H19" s="88"/>
      <c r="I19" s="97"/>
      <c r="J19" s="101">
        <v>4</v>
      </c>
      <c r="K19" s="97">
        <f t="shared" si="1"/>
        <v>0</v>
      </c>
    </row>
    <row r="20" spans="1:11">
      <c r="A20" s="90"/>
      <c r="B20" s="104" t="s">
        <v>90</v>
      </c>
      <c r="C20" s="107" t="s">
        <v>19</v>
      </c>
      <c r="D20" s="101">
        <v>4</v>
      </c>
      <c r="E20" s="102"/>
      <c r="F20" s="86"/>
      <c r="G20" s="103">
        <f t="shared" si="0"/>
        <v>0</v>
      </c>
      <c r="H20" s="88"/>
      <c r="I20" s="97"/>
      <c r="J20" s="101">
        <v>4</v>
      </c>
      <c r="K20" s="97">
        <f t="shared" si="1"/>
        <v>0</v>
      </c>
    </row>
    <row r="21" spans="1:11">
      <c r="A21" s="90"/>
      <c r="B21" s="104" t="s">
        <v>91</v>
      </c>
      <c r="C21" s="107" t="s">
        <v>19</v>
      </c>
      <c r="D21" s="101">
        <v>2</v>
      </c>
      <c r="E21" s="102"/>
      <c r="F21" s="86"/>
      <c r="G21" s="103">
        <f t="shared" si="0"/>
        <v>0</v>
      </c>
      <c r="H21" s="88"/>
      <c r="I21" s="97"/>
      <c r="J21" s="101">
        <v>2</v>
      </c>
      <c r="K21" s="97">
        <f t="shared" si="1"/>
        <v>0</v>
      </c>
    </row>
    <row r="22" spans="1:11">
      <c r="A22" s="90"/>
      <c r="B22" s="104" t="s">
        <v>92</v>
      </c>
      <c r="C22" s="107" t="s">
        <v>19</v>
      </c>
      <c r="D22" s="101">
        <v>1</v>
      </c>
      <c r="E22" s="102"/>
      <c r="F22" s="86"/>
      <c r="G22" s="103">
        <f t="shared" si="0"/>
        <v>0</v>
      </c>
      <c r="H22" s="88"/>
      <c r="I22" s="97"/>
      <c r="J22" s="101">
        <v>1</v>
      </c>
      <c r="K22" s="97">
        <f t="shared" si="1"/>
        <v>0</v>
      </c>
    </row>
    <row r="23" spans="1:11">
      <c r="A23" s="90"/>
      <c r="B23" s="104" t="s">
        <v>93</v>
      </c>
      <c r="C23" s="107" t="s">
        <v>19</v>
      </c>
      <c r="D23" s="101">
        <v>3</v>
      </c>
      <c r="E23" s="102"/>
      <c r="F23" s="86"/>
      <c r="G23" s="103">
        <f t="shared" si="0"/>
        <v>0</v>
      </c>
      <c r="H23" s="88"/>
      <c r="I23" s="97"/>
      <c r="J23" s="101">
        <v>3</v>
      </c>
      <c r="K23" s="97">
        <f t="shared" si="1"/>
        <v>0</v>
      </c>
    </row>
    <row r="24" spans="1:11">
      <c r="A24" s="90"/>
      <c r="B24" s="104" t="s">
        <v>94</v>
      </c>
      <c r="C24" s="107" t="s">
        <v>19</v>
      </c>
      <c r="D24" s="101">
        <v>2</v>
      </c>
      <c r="E24" s="102"/>
      <c r="F24" s="86"/>
      <c r="G24" s="103">
        <f t="shared" si="0"/>
        <v>0</v>
      </c>
      <c r="H24" s="96"/>
      <c r="I24" s="97"/>
      <c r="J24" s="101">
        <v>2</v>
      </c>
      <c r="K24" s="97">
        <f t="shared" si="1"/>
        <v>0</v>
      </c>
    </row>
    <row r="25" spans="1:11">
      <c r="A25" s="90"/>
      <c r="B25" s="104" t="s">
        <v>67</v>
      </c>
      <c r="C25" s="107" t="s">
        <v>19</v>
      </c>
      <c r="D25" s="101">
        <v>2</v>
      </c>
      <c r="E25" s="102"/>
      <c r="F25" s="86"/>
      <c r="G25" s="103">
        <f t="shared" si="0"/>
        <v>0</v>
      </c>
      <c r="H25" s="88"/>
      <c r="I25" s="97"/>
      <c r="J25" s="101">
        <v>2</v>
      </c>
      <c r="K25" s="97">
        <f t="shared" si="1"/>
        <v>0</v>
      </c>
    </row>
    <row r="26" spans="1:11">
      <c r="A26" s="90"/>
      <c r="B26" s="104" t="s">
        <v>95</v>
      </c>
      <c r="C26" s="107" t="s">
        <v>19</v>
      </c>
      <c r="D26" s="101">
        <v>10</v>
      </c>
      <c r="E26" s="102"/>
      <c r="F26" s="86"/>
      <c r="G26" s="103">
        <f t="shared" si="0"/>
        <v>0</v>
      </c>
      <c r="H26" s="88"/>
      <c r="I26" s="97"/>
      <c r="J26" s="101">
        <v>10</v>
      </c>
      <c r="K26" s="97">
        <f t="shared" si="1"/>
        <v>0</v>
      </c>
    </row>
    <row r="27" spans="1:11">
      <c r="A27" s="90"/>
      <c r="B27" s="104" t="s">
        <v>96</v>
      </c>
      <c r="C27" s="107" t="s">
        <v>19</v>
      </c>
      <c r="D27" s="101">
        <v>14</v>
      </c>
      <c r="E27" s="102"/>
      <c r="F27" s="86"/>
      <c r="G27" s="103">
        <f t="shared" si="0"/>
        <v>0</v>
      </c>
      <c r="H27" s="96"/>
      <c r="I27" s="97"/>
      <c r="J27" s="101">
        <v>14</v>
      </c>
      <c r="K27" s="97">
        <f t="shared" si="1"/>
        <v>0</v>
      </c>
    </row>
    <row r="28" spans="1:11">
      <c r="A28" s="90"/>
      <c r="B28" s="104" t="s">
        <v>20</v>
      </c>
      <c r="C28" s="107" t="s">
        <v>19</v>
      </c>
      <c r="D28" s="101">
        <v>2</v>
      </c>
      <c r="E28" s="102"/>
      <c r="F28" s="86"/>
      <c r="G28" s="103">
        <f t="shared" si="0"/>
        <v>0</v>
      </c>
      <c r="H28" s="96"/>
      <c r="I28" s="97"/>
      <c r="J28" s="101">
        <v>2</v>
      </c>
      <c r="K28" s="97">
        <f t="shared" si="1"/>
        <v>0</v>
      </c>
    </row>
    <row r="29" spans="1:11">
      <c r="A29" s="90"/>
      <c r="B29" s="104" t="s">
        <v>97</v>
      </c>
      <c r="C29" s="107" t="s">
        <v>19</v>
      </c>
      <c r="D29" s="101">
        <v>1</v>
      </c>
      <c r="E29" s="102"/>
      <c r="F29" s="86"/>
      <c r="G29" s="103">
        <f t="shared" si="0"/>
        <v>0</v>
      </c>
      <c r="H29" s="96"/>
      <c r="I29" s="97"/>
      <c r="J29" s="101">
        <v>1</v>
      </c>
      <c r="K29" s="97">
        <f t="shared" si="1"/>
        <v>0</v>
      </c>
    </row>
    <row r="30" spans="1:11">
      <c r="A30" s="90"/>
      <c r="B30" s="104" t="s">
        <v>68</v>
      </c>
      <c r="C30" s="107" t="s">
        <v>19</v>
      </c>
      <c r="D30" s="101">
        <v>1</v>
      </c>
      <c r="E30" s="102"/>
      <c r="F30" s="86"/>
      <c r="G30" s="103">
        <f t="shared" si="0"/>
        <v>0</v>
      </c>
      <c r="H30" s="88"/>
      <c r="I30" s="97"/>
      <c r="J30" s="101">
        <v>1</v>
      </c>
      <c r="K30" s="97">
        <f t="shared" si="1"/>
        <v>0</v>
      </c>
    </row>
    <row r="31" spans="1:11">
      <c r="A31" s="90"/>
      <c r="B31" s="104" t="s">
        <v>98</v>
      </c>
      <c r="C31" s="107" t="s">
        <v>19</v>
      </c>
      <c r="D31" s="101">
        <v>16</v>
      </c>
      <c r="E31" s="102"/>
      <c r="F31" s="86"/>
      <c r="G31" s="103">
        <f t="shared" si="0"/>
        <v>0</v>
      </c>
      <c r="H31" s="88"/>
      <c r="I31" s="97"/>
      <c r="J31" s="101">
        <v>16</v>
      </c>
      <c r="K31" s="97">
        <f t="shared" si="1"/>
        <v>0</v>
      </c>
    </row>
    <row r="32" spans="1:11">
      <c r="A32" s="90"/>
      <c r="B32" s="104" t="s">
        <v>99</v>
      </c>
      <c r="C32" s="107" t="s">
        <v>19</v>
      </c>
      <c r="D32" s="101">
        <v>8</v>
      </c>
      <c r="E32" s="102"/>
      <c r="F32" s="86"/>
      <c r="G32" s="103">
        <f t="shared" si="0"/>
        <v>0</v>
      </c>
      <c r="H32" s="96"/>
      <c r="I32" s="97"/>
      <c r="J32" s="101">
        <v>8</v>
      </c>
      <c r="K32" s="97">
        <f t="shared" si="1"/>
        <v>0</v>
      </c>
    </row>
    <row r="33" spans="1:12">
      <c r="A33" s="90"/>
      <c r="B33" s="104" t="s">
        <v>100</v>
      </c>
      <c r="C33" s="107" t="s">
        <v>19</v>
      </c>
      <c r="D33" s="101">
        <v>4</v>
      </c>
      <c r="E33" s="102"/>
      <c r="F33" s="86"/>
      <c r="G33" s="103">
        <f t="shared" si="0"/>
        <v>0</v>
      </c>
      <c r="H33" s="88"/>
      <c r="I33" s="97"/>
      <c r="J33" s="101">
        <v>4</v>
      </c>
      <c r="K33" s="97">
        <f t="shared" si="1"/>
        <v>0</v>
      </c>
    </row>
    <row r="34" spans="1:12">
      <c r="A34" s="90"/>
      <c r="B34" s="104" t="s">
        <v>101</v>
      </c>
      <c r="C34" s="107" t="s">
        <v>19</v>
      </c>
      <c r="D34" s="101">
        <v>2</v>
      </c>
      <c r="E34" s="102"/>
      <c r="F34" s="86"/>
      <c r="G34" s="103">
        <f t="shared" si="0"/>
        <v>0</v>
      </c>
      <c r="H34" s="88"/>
      <c r="I34" s="97"/>
      <c r="J34" s="101">
        <v>2</v>
      </c>
      <c r="K34" s="97">
        <f t="shared" si="1"/>
        <v>0</v>
      </c>
    </row>
    <row r="35" spans="1:12">
      <c r="A35" s="90"/>
      <c r="B35" s="104" t="s">
        <v>102</v>
      </c>
      <c r="C35" s="107" t="s">
        <v>19</v>
      </c>
      <c r="D35" s="101">
        <v>2</v>
      </c>
      <c r="E35" s="102"/>
      <c r="F35" s="86"/>
      <c r="G35" s="103">
        <f t="shared" si="0"/>
        <v>0</v>
      </c>
      <c r="H35" s="96"/>
      <c r="I35" s="97"/>
      <c r="J35" s="101">
        <v>2</v>
      </c>
      <c r="K35" s="97">
        <f t="shared" si="1"/>
        <v>0</v>
      </c>
    </row>
    <row r="36" spans="1:12">
      <c r="A36" s="90"/>
      <c r="B36" s="104" t="s">
        <v>103</v>
      </c>
      <c r="C36" s="107" t="s">
        <v>19</v>
      </c>
      <c r="D36" s="101">
        <v>2</v>
      </c>
      <c r="E36" s="102"/>
      <c r="F36" s="86"/>
      <c r="G36" s="103">
        <f t="shared" si="0"/>
        <v>0</v>
      </c>
      <c r="H36" s="96"/>
      <c r="I36" s="97"/>
      <c r="J36" s="101">
        <v>2</v>
      </c>
      <c r="K36" s="97">
        <f t="shared" si="1"/>
        <v>0</v>
      </c>
    </row>
    <row r="37" spans="1:12">
      <c r="A37" s="90"/>
      <c r="B37" s="104" t="s">
        <v>104</v>
      </c>
      <c r="C37" s="107" t="s">
        <v>19</v>
      </c>
      <c r="D37" s="101">
        <v>2</v>
      </c>
      <c r="E37" s="102"/>
      <c r="F37" s="86"/>
      <c r="G37" s="103">
        <f t="shared" si="0"/>
        <v>0</v>
      </c>
      <c r="H37" s="96"/>
      <c r="I37" s="97"/>
      <c r="J37" s="101">
        <v>2</v>
      </c>
      <c r="K37" s="97">
        <f t="shared" si="1"/>
        <v>0</v>
      </c>
    </row>
    <row r="38" spans="1:12">
      <c r="A38" s="90"/>
      <c r="B38" s="104" t="s">
        <v>105</v>
      </c>
      <c r="C38" s="107" t="s">
        <v>19</v>
      </c>
      <c r="D38" s="101">
        <v>1</v>
      </c>
      <c r="E38" s="102"/>
      <c r="F38" s="86"/>
      <c r="G38" s="103">
        <f t="shared" si="0"/>
        <v>0</v>
      </c>
      <c r="H38" s="96"/>
      <c r="I38" s="97"/>
      <c r="J38" s="101">
        <v>1</v>
      </c>
      <c r="K38" s="97">
        <f t="shared" si="1"/>
        <v>0</v>
      </c>
    </row>
    <row r="39" spans="1:12">
      <c r="A39" s="90"/>
      <c r="B39" s="104" t="s">
        <v>106</v>
      </c>
      <c r="C39" s="107" t="s">
        <v>19</v>
      </c>
      <c r="D39" s="101">
        <v>1</v>
      </c>
      <c r="E39" s="102"/>
      <c r="F39" s="86"/>
      <c r="G39" s="103">
        <f t="shared" si="0"/>
        <v>0</v>
      </c>
      <c r="H39" s="96"/>
      <c r="I39" s="97"/>
      <c r="J39" s="101">
        <v>1</v>
      </c>
      <c r="K39" s="97">
        <f t="shared" si="1"/>
        <v>0</v>
      </c>
    </row>
    <row r="40" spans="1:12">
      <c r="A40" s="90"/>
      <c r="B40" s="104" t="s">
        <v>107</v>
      </c>
      <c r="C40" s="107" t="s">
        <v>19</v>
      </c>
      <c r="D40" s="101">
        <v>1</v>
      </c>
      <c r="E40" s="102"/>
      <c r="F40" s="86"/>
      <c r="G40" s="103">
        <f t="shared" si="0"/>
        <v>0</v>
      </c>
      <c r="H40" s="96"/>
      <c r="I40" s="97"/>
      <c r="J40" s="101">
        <v>1</v>
      </c>
      <c r="K40" s="97">
        <f t="shared" si="1"/>
        <v>0</v>
      </c>
    </row>
    <row r="41" spans="1:12">
      <c r="A41" s="90"/>
      <c r="B41" s="104" t="s">
        <v>108</v>
      </c>
      <c r="C41" s="107" t="s">
        <v>19</v>
      </c>
      <c r="D41" s="101">
        <v>1</v>
      </c>
      <c r="E41" s="102"/>
      <c r="F41" s="86"/>
      <c r="G41" s="103">
        <f t="shared" si="0"/>
        <v>0</v>
      </c>
      <c r="H41" s="96"/>
      <c r="I41" s="97"/>
      <c r="J41" s="101">
        <v>1</v>
      </c>
      <c r="K41" s="97">
        <f t="shared" si="1"/>
        <v>0</v>
      </c>
    </row>
    <row r="42" spans="1:12">
      <c r="A42" s="90"/>
      <c r="B42" s="104"/>
      <c r="C42" s="107"/>
      <c r="D42" s="101"/>
      <c r="E42" s="103"/>
      <c r="F42" s="86"/>
      <c r="G42" s="103"/>
      <c r="H42" s="96"/>
      <c r="I42" s="97"/>
      <c r="J42" s="96"/>
      <c r="K42" s="97"/>
    </row>
    <row r="43" spans="1:12" ht="148.19999999999999">
      <c r="A43" s="91">
        <v>2</v>
      </c>
      <c r="B43" s="106" t="s">
        <v>512</v>
      </c>
      <c r="C43" s="86"/>
      <c r="D43" s="86"/>
      <c r="E43" s="90"/>
      <c r="F43" s="86"/>
      <c r="G43" s="103"/>
      <c r="H43" s="96"/>
      <c r="I43" s="97"/>
      <c r="J43" s="96"/>
      <c r="K43" s="97"/>
    </row>
    <row r="44" spans="1:12" ht="24.6">
      <c r="A44" s="91"/>
      <c r="B44" s="98" t="s">
        <v>21</v>
      </c>
      <c r="C44" s="86"/>
      <c r="D44" s="86"/>
      <c r="E44" s="90"/>
      <c r="F44" s="86"/>
      <c r="G44" s="103"/>
      <c r="H44" s="96"/>
      <c r="I44" s="97"/>
      <c r="J44" s="96"/>
      <c r="K44" s="97"/>
    </row>
    <row r="45" spans="1:12">
      <c r="A45" s="90"/>
      <c r="B45" s="104" t="s">
        <v>22</v>
      </c>
      <c r="C45" s="107" t="s">
        <v>19</v>
      </c>
      <c r="D45" s="101">
        <v>113</v>
      </c>
      <c r="E45" s="103"/>
      <c r="F45" s="86"/>
      <c r="G45" s="103">
        <f t="shared" si="0"/>
        <v>0</v>
      </c>
      <c r="H45" s="96">
        <v>113</v>
      </c>
      <c r="I45" s="97">
        <f>E45*H45</f>
        <v>0</v>
      </c>
      <c r="J45" s="96"/>
      <c r="K45" s="97"/>
    </row>
    <row r="46" spans="1:12">
      <c r="A46" s="90"/>
      <c r="B46" s="106"/>
      <c r="C46" s="86"/>
      <c r="D46" s="86"/>
      <c r="E46" s="90"/>
      <c r="F46" s="86"/>
      <c r="G46" s="103"/>
      <c r="H46" s="96"/>
      <c r="I46" s="97"/>
      <c r="J46" s="96"/>
      <c r="K46" s="97"/>
    </row>
    <row r="47" spans="1:12" s="4" customFormat="1">
      <c r="A47" s="90"/>
      <c r="B47" s="106"/>
      <c r="C47" s="86"/>
      <c r="D47" s="86"/>
      <c r="E47" s="90"/>
      <c r="F47" s="108"/>
      <c r="G47" s="103"/>
      <c r="H47" s="96"/>
      <c r="I47" s="97"/>
      <c r="J47" s="96"/>
      <c r="K47" s="97"/>
      <c r="L47" s="20"/>
    </row>
    <row r="48" spans="1:12" s="4" customFormat="1" ht="135.9">
      <c r="A48" s="91">
        <v>3</v>
      </c>
      <c r="B48" s="106" t="s">
        <v>109</v>
      </c>
      <c r="C48" s="86"/>
      <c r="D48" s="86"/>
      <c r="E48" s="90"/>
      <c r="F48" s="108"/>
      <c r="G48" s="103"/>
      <c r="H48" s="96"/>
      <c r="I48" s="97"/>
      <c r="J48" s="96"/>
      <c r="K48" s="97"/>
      <c r="L48" s="20"/>
    </row>
    <row r="49" spans="1:12" s="4" customFormat="1" ht="24.6">
      <c r="A49" s="90"/>
      <c r="B49" s="98" t="s">
        <v>110</v>
      </c>
      <c r="C49" s="86"/>
      <c r="D49" s="86"/>
      <c r="E49" s="90"/>
      <c r="F49" s="108"/>
      <c r="G49" s="103"/>
      <c r="H49" s="96"/>
      <c r="I49" s="97"/>
      <c r="J49" s="96"/>
      <c r="K49" s="97"/>
      <c r="L49" s="14"/>
    </row>
    <row r="50" spans="1:12" s="4" customFormat="1">
      <c r="A50" s="90"/>
      <c r="B50" s="104" t="s">
        <v>22</v>
      </c>
      <c r="C50" s="107" t="s">
        <v>19</v>
      </c>
      <c r="D50" s="101">
        <v>5</v>
      </c>
      <c r="E50" s="103"/>
      <c r="F50" s="108"/>
      <c r="G50" s="103">
        <f t="shared" si="0"/>
        <v>0</v>
      </c>
      <c r="H50" s="96">
        <v>5</v>
      </c>
      <c r="I50" s="97">
        <f t="shared" ref="I50:I108" si="2">E50*H50</f>
        <v>0</v>
      </c>
      <c r="J50" s="96"/>
      <c r="K50" s="97"/>
      <c r="L50" s="20"/>
    </row>
    <row r="51" spans="1:12" s="4" customFormat="1">
      <c r="A51" s="90"/>
      <c r="B51" s="106"/>
      <c r="C51" s="86"/>
      <c r="D51" s="86"/>
      <c r="E51" s="90"/>
      <c r="F51" s="108"/>
      <c r="G51" s="103"/>
      <c r="H51" s="96"/>
      <c r="I51" s="97"/>
      <c r="J51" s="96"/>
      <c r="K51" s="97"/>
      <c r="L51" s="20"/>
    </row>
    <row r="52" spans="1:12" s="4" customFormat="1">
      <c r="A52" s="90"/>
      <c r="B52" s="106"/>
      <c r="C52" s="86"/>
      <c r="D52" s="86"/>
      <c r="E52" s="90"/>
      <c r="F52" s="108"/>
      <c r="G52" s="103"/>
      <c r="H52" s="96"/>
      <c r="I52" s="97"/>
      <c r="J52" s="96"/>
      <c r="K52" s="97"/>
      <c r="L52" s="20"/>
    </row>
    <row r="53" spans="1:12" s="4" customFormat="1" ht="111.3">
      <c r="A53" s="91">
        <v>4</v>
      </c>
      <c r="B53" s="106" t="s">
        <v>23</v>
      </c>
      <c r="C53" s="86"/>
      <c r="D53" s="86"/>
      <c r="E53" s="90"/>
      <c r="F53" s="108"/>
      <c r="G53" s="103"/>
      <c r="H53" s="96"/>
      <c r="I53" s="97"/>
      <c r="J53" s="96"/>
      <c r="K53" s="109"/>
      <c r="L53" s="20"/>
    </row>
    <row r="54" spans="1:12" s="4" customFormat="1" ht="36.9">
      <c r="A54" s="90"/>
      <c r="B54" s="98" t="s">
        <v>24</v>
      </c>
      <c r="C54" s="107" t="s">
        <v>19</v>
      </c>
      <c r="D54" s="101">
        <v>80</v>
      </c>
      <c r="E54" s="103"/>
      <c r="F54" s="108"/>
      <c r="G54" s="103">
        <f t="shared" si="0"/>
        <v>0</v>
      </c>
      <c r="H54" s="110">
        <v>80</v>
      </c>
      <c r="I54" s="97">
        <f t="shared" si="2"/>
        <v>0</v>
      </c>
      <c r="J54" s="110"/>
      <c r="K54" s="109"/>
      <c r="L54" s="20"/>
    </row>
    <row r="55" spans="1:12" s="4" customFormat="1">
      <c r="A55" s="90"/>
      <c r="B55" s="106"/>
      <c r="C55" s="86"/>
      <c r="D55" s="86"/>
      <c r="E55" s="90"/>
      <c r="F55" s="108"/>
      <c r="G55" s="103"/>
      <c r="H55" s="96"/>
      <c r="I55" s="97"/>
      <c r="J55" s="96"/>
      <c r="K55" s="97"/>
      <c r="L55" s="20"/>
    </row>
    <row r="56" spans="1:12" s="4" customFormat="1">
      <c r="A56" s="90"/>
      <c r="B56" s="106"/>
      <c r="C56" s="86"/>
      <c r="D56" s="86"/>
      <c r="E56" s="90"/>
      <c r="F56" s="108"/>
      <c r="G56" s="103"/>
      <c r="H56" s="96"/>
      <c r="I56" s="97"/>
      <c r="J56" s="96"/>
      <c r="K56" s="97"/>
      <c r="L56" s="20"/>
    </row>
    <row r="57" spans="1:12" s="4" customFormat="1" ht="62.1">
      <c r="A57" s="91">
        <v>5</v>
      </c>
      <c r="B57" s="106" t="s">
        <v>513</v>
      </c>
      <c r="C57" s="86"/>
      <c r="D57" s="86"/>
      <c r="E57" s="90"/>
      <c r="F57" s="108"/>
      <c r="G57" s="103"/>
      <c r="H57" s="96"/>
      <c r="I57" s="97"/>
      <c r="J57" s="96"/>
      <c r="K57" s="97"/>
      <c r="L57" s="14"/>
    </row>
    <row r="58" spans="1:12" s="4" customFormat="1" ht="24.6">
      <c r="A58" s="90"/>
      <c r="B58" s="98" t="s">
        <v>25</v>
      </c>
      <c r="C58" s="104"/>
      <c r="D58" s="104"/>
      <c r="E58" s="111"/>
      <c r="F58" s="108"/>
      <c r="G58" s="103"/>
      <c r="H58" s="96"/>
      <c r="I58" s="97"/>
      <c r="J58" s="96"/>
      <c r="K58" s="97"/>
      <c r="L58" s="20"/>
    </row>
    <row r="59" spans="1:12" s="4" customFormat="1">
      <c r="A59" s="90"/>
      <c r="B59" s="106"/>
      <c r="C59" s="107" t="s">
        <v>19</v>
      </c>
      <c r="D59" s="101">
        <v>38</v>
      </c>
      <c r="E59" s="103"/>
      <c r="F59" s="108"/>
      <c r="G59" s="103">
        <f t="shared" si="0"/>
        <v>0</v>
      </c>
      <c r="H59" s="96">
        <v>38</v>
      </c>
      <c r="I59" s="97">
        <f t="shared" si="2"/>
        <v>0</v>
      </c>
      <c r="J59" s="96"/>
      <c r="K59" s="97"/>
      <c r="L59" s="20"/>
    </row>
    <row r="60" spans="1:12" s="4" customFormat="1">
      <c r="A60" s="90"/>
      <c r="B60" s="106"/>
      <c r="C60" s="86"/>
      <c r="D60" s="86"/>
      <c r="E60" s="90"/>
      <c r="F60" s="108"/>
      <c r="G60" s="103"/>
      <c r="H60" s="96"/>
      <c r="I60" s="97"/>
      <c r="J60" s="96"/>
      <c r="K60" s="97"/>
      <c r="L60" s="20"/>
    </row>
    <row r="61" spans="1:12" s="4" customFormat="1" ht="37.5">
      <c r="A61" s="91">
        <v>6</v>
      </c>
      <c r="B61" s="106" t="s">
        <v>26</v>
      </c>
      <c r="C61" s="86"/>
      <c r="D61" s="86"/>
      <c r="E61" s="90"/>
      <c r="F61" s="108"/>
      <c r="G61" s="103"/>
      <c r="H61" s="96"/>
      <c r="I61" s="97"/>
      <c r="J61" s="96"/>
      <c r="K61" s="109"/>
      <c r="L61" s="20"/>
    </row>
    <row r="62" spans="1:12" s="4" customFormat="1" ht="24.6">
      <c r="A62" s="90"/>
      <c r="B62" s="98" t="s">
        <v>27</v>
      </c>
      <c r="C62" s="104"/>
      <c r="D62" s="104"/>
      <c r="E62" s="111"/>
      <c r="F62" s="108"/>
      <c r="G62" s="103"/>
      <c r="H62" s="110"/>
      <c r="I62" s="97"/>
      <c r="J62" s="110"/>
      <c r="K62" s="109"/>
      <c r="L62" s="20"/>
    </row>
    <row r="63" spans="1:12" s="4" customFormat="1">
      <c r="A63" s="90"/>
      <c r="B63" s="106" t="s">
        <v>22</v>
      </c>
      <c r="C63" s="107" t="s">
        <v>19</v>
      </c>
      <c r="D63" s="101">
        <v>118</v>
      </c>
      <c r="E63" s="103"/>
      <c r="F63" s="108"/>
      <c r="G63" s="103">
        <f t="shared" si="0"/>
        <v>0</v>
      </c>
      <c r="H63" s="96">
        <v>118</v>
      </c>
      <c r="I63" s="97">
        <f t="shared" si="2"/>
        <v>0</v>
      </c>
      <c r="J63" s="96"/>
      <c r="K63" s="97"/>
      <c r="L63" s="20"/>
    </row>
    <row r="64" spans="1:12" s="4" customFormat="1">
      <c r="A64" s="90"/>
      <c r="B64" s="112"/>
      <c r="C64" s="113"/>
      <c r="D64" s="113"/>
      <c r="E64" s="114"/>
      <c r="F64" s="108"/>
      <c r="G64" s="103"/>
      <c r="H64" s="96"/>
      <c r="I64" s="97"/>
      <c r="J64" s="96"/>
      <c r="K64" s="97"/>
      <c r="L64" s="20"/>
    </row>
    <row r="65" spans="1:12" s="4" customFormat="1" ht="74.400000000000006">
      <c r="A65" s="91">
        <v>7</v>
      </c>
      <c r="B65" s="106" t="s">
        <v>28</v>
      </c>
      <c r="C65" s="86"/>
      <c r="D65" s="86"/>
      <c r="E65" s="90"/>
      <c r="F65" s="108"/>
      <c r="G65" s="103"/>
      <c r="H65" s="96"/>
      <c r="I65" s="97"/>
      <c r="J65" s="96"/>
      <c r="K65" s="97"/>
      <c r="L65" s="14"/>
    </row>
    <row r="66" spans="1:12" s="4" customFormat="1">
      <c r="A66" s="90"/>
      <c r="B66" s="106" t="s">
        <v>29</v>
      </c>
      <c r="C66" s="90" t="s">
        <v>4</v>
      </c>
      <c r="D66" s="101">
        <v>1190</v>
      </c>
      <c r="E66" s="103"/>
      <c r="F66" s="108"/>
      <c r="G66" s="103">
        <f t="shared" si="0"/>
        <v>0</v>
      </c>
      <c r="H66" s="96">
        <v>1190</v>
      </c>
      <c r="I66" s="97">
        <f t="shared" si="2"/>
        <v>0</v>
      </c>
      <c r="J66" s="96"/>
      <c r="K66" s="97"/>
      <c r="L66" s="20"/>
    </row>
    <row r="67" spans="1:12" s="4" customFormat="1">
      <c r="A67" s="90"/>
      <c r="B67" s="106" t="s">
        <v>30</v>
      </c>
      <c r="C67" s="90" t="s">
        <v>4</v>
      </c>
      <c r="D67" s="101">
        <v>65</v>
      </c>
      <c r="E67" s="103"/>
      <c r="F67" s="108"/>
      <c r="G67" s="103">
        <f t="shared" si="0"/>
        <v>0</v>
      </c>
      <c r="H67" s="96">
        <v>65</v>
      </c>
      <c r="I67" s="97">
        <f t="shared" si="2"/>
        <v>0</v>
      </c>
      <c r="J67" s="96"/>
      <c r="K67" s="97"/>
      <c r="L67" s="20"/>
    </row>
    <row r="68" spans="1:12" s="4" customFormat="1">
      <c r="A68" s="90"/>
      <c r="B68" s="106" t="s">
        <v>31</v>
      </c>
      <c r="C68" s="90" t="s">
        <v>4</v>
      </c>
      <c r="D68" s="101">
        <v>87</v>
      </c>
      <c r="E68" s="103"/>
      <c r="F68" s="108"/>
      <c r="G68" s="103">
        <f t="shared" si="0"/>
        <v>0</v>
      </c>
      <c r="H68" s="96">
        <v>87</v>
      </c>
      <c r="I68" s="97">
        <f t="shared" si="2"/>
        <v>0</v>
      </c>
      <c r="J68" s="96"/>
      <c r="K68" s="97"/>
      <c r="L68" s="20"/>
    </row>
    <row r="69" spans="1:12" s="4" customFormat="1">
      <c r="A69" s="90"/>
      <c r="B69" s="106" t="s">
        <v>111</v>
      </c>
      <c r="C69" s="90" t="s">
        <v>4</v>
      </c>
      <c r="D69" s="101">
        <v>125</v>
      </c>
      <c r="E69" s="103"/>
      <c r="F69" s="108"/>
      <c r="G69" s="103">
        <f t="shared" si="0"/>
        <v>0</v>
      </c>
      <c r="H69" s="96">
        <v>125</v>
      </c>
      <c r="I69" s="97">
        <f t="shared" si="2"/>
        <v>0</v>
      </c>
      <c r="J69" s="96"/>
      <c r="K69" s="109"/>
      <c r="L69" s="20"/>
    </row>
    <row r="70" spans="1:12" s="4" customFormat="1">
      <c r="A70" s="90"/>
      <c r="B70" s="106" t="s">
        <v>112</v>
      </c>
      <c r="C70" s="90" t="s">
        <v>4</v>
      </c>
      <c r="D70" s="101">
        <v>189</v>
      </c>
      <c r="E70" s="103"/>
      <c r="F70" s="108"/>
      <c r="G70" s="103">
        <f t="shared" si="0"/>
        <v>0</v>
      </c>
      <c r="H70" s="110">
        <v>189</v>
      </c>
      <c r="I70" s="97">
        <f t="shared" si="2"/>
        <v>0</v>
      </c>
      <c r="J70" s="110"/>
      <c r="K70" s="109"/>
      <c r="L70" s="20"/>
    </row>
    <row r="71" spans="1:12" s="4" customFormat="1">
      <c r="A71" s="90"/>
      <c r="B71" s="112"/>
      <c r="C71" s="113"/>
      <c r="D71" s="113"/>
      <c r="E71" s="114"/>
      <c r="F71" s="108"/>
      <c r="G71" s="103"/>
      <c r="H71" s="96"/>
      <c r="I71" s="97"/>
      <c r="J71" s="96"/>
      <c r="K71" s="97"/>
      <c r="L71" s="20"/>
    </row>
    <row r="72" spans="1:12" s="4" customFormat="1">
      <c r="A72" s="91">
        <v>8</v>
      </c>
      <c r="B72" s="115" t="s">
        <v>32</v>
      </c>
      <c r="C72" s="107" t="s">
        <v>3</v>
      </c>
      <c r="D72" s="107">
        <v>1</v>
      </c>
      <c r="E72" s="103"/>
      <c r="F72" s="108"/>
      <c r="G72" s="103">
        <f t="shared" si="0"/>
        <v>0</v>
      </c>
      <c r="H72" s="96">
        <v>1</v>
      </c>
      <c r="I72" s="97">
        <f t="shared" si="2"/>
        <v>0</v>
      </c>
      <c r="J72" s="96"/>
      <c r="K72" s="97"/>
      <c r="L72" s="20"/>
    </row>
    <row r="73" spans="1:12" s="4" customFormat="1">
      <c r="A73" s="90"/>
      <c r="B73" s="116"/>
      <c r="C73" s="117"/>
      <c r="D73" s="117"/>
      <c r="E73" s="118"/>
      <c r="F73" s="108"/>
      <c r="G73" s="103"/>
      <c r="H73" s="96"/>
      <c r="I73" s="97"/>
      <c r="J73" s="96"/>
      <c r="K73" s="97"/>
      <c r="L73" s="14"/>
    </row>
    <row r="74" spans="1:12" s="4" customFormat="1">
      <c r="A74" s="91">
        <v>9</v>
      </c>
      <c r="B74" s="115" t="s">
        <v>33</v>
      </c>
      <c r="C74" s="107" t="s">
        <v>3</v>
      </c>
      <c r="D74" s="107">
        <v>1</v>
      </c>
      <c r="E74" s="103"/>
      <c r="F74" s="108"/>
      <c r="G74" s="103">
        <f t="shared" si="0"/>
        <v>0</v>
      </c>
      <c r="H74" s="96">
        <v>1</v>
      </c>
      <c r="I74" s="97">
        <f t="shared" si="2"/>
        <v>0</v>
      </c>
      <c r="J74" s="96"/>
      <c r="K74" s="97"/>
      <c r="L74" s="20"/>
    </row>
    <row r="75" spans="1:12" s="4" customFormat="1">
      <c r="A75" s="90"/>
      <c r="B75" s="115"/>
      <c r="C75" s="119"/>
      <c r="D75" s="120"/>
      <c r="E75" s="121"/>
      <c r="F75" s="108"/>
      <c r="G75" s="103"/>
      <c r="H75" s="96"/>
      <c r="I75" s="97"/>
      <c r="J75" s="96"/>
      <c r="K75" s="97"/>
      <c r="L75" s="20"/>
    </row>
    <row r="76" spans="1:12" s="4" customFormat="1">
      <c r="A76" s="91">
        <v>10</v>
      </c>
      <c r="B76" s="115" t="s">
        <v>34</v>
      </c>
      <c r="C76" s="107" t="s">
        <v>3</v>
      </c>
      <c r="D76" s="107">
        <v>1</v>
      </c>
      <c r="E76" s="103"/>
      <c r="F76" s="108"/>
      <c r="G76" s="103">
        <f t="shared" si="0"/>
        <v>0</v>
      </c>
      <c r="H76" s="96">
        <v>1</v>
      </c>
      <c r="I76" s="97">
        <f t="shared" si="2"/>
        <v>0</v>
      </c>
      <c r="J76" s="96"/>
      <c r="K76" s="97"/>
      <c r="L76" s="20"/>
    </row>
    <row r="77" spans="1:12" s="4" customFormat="1">
      <c r="A77" s="114"/>
      <c r="B77" s="112"/>
      <c r="C77" s="113"/>
      <c r="D77" s="113"/>
      <c r="E77" s="114"/>
      <c r="F77" s="108"/>
      <c r="G77" s="103"/>
      <c r="H77" s="96"/>
      <c r="I77" s="97"/>
      <c r="J77" s="96"/>
      <c r="K77" s="109"/>
      <c r="L77" s="20"/>
    </row>
    <row r="78" spans="1:12" s="4" customFormat="1">
      <c r="A78" s="114"/>
      <c r="B78" s="112"/>
      <c r="C78" s="113"/>
      <c r="D78" s="113"/>
      <c r="E78" s="114"/>
      <c r="F78" s="108"/>
      <c r="G78" s="103"/>
      <c r="H78" s="110"/>
      <c r="I78" s="97"/>
      <c r="J78" s="110"/>
      <c r="K78" s="109"/>
      <c r="L78" s="20"/>
    </row>
    <row r="79" spans="1:12" s="4" customFormat="1" ht="24.6">
      <c r="A79" s="90"/>
      <c r="B79" s="122" t="s">
        <v>69</v>
      </c>
      <c r="C79" s="122"/>
      <c r="D79" s="122"/>
      <c r="E79" s="90"/>
      <c r="F79" s="108"/>
      <c r="G79" s="103"/>
      <c r="H79" s="96"/>
      <c r="I79" s="97"/>
      <c r="J79" s="96"/>
      <c r="K79" s="97"/>
      <c r="L79" s="20"/>
    </row>
    <row r="80" spans="1:12" s="4" customFormat="1">
      <c r="A80" s="90"/>
      <c r="B80" s="123"/>
      <c r="C80" s="91"/>
      <c r="D80" s="124"/>
      <c r="E80" s="90"/>
      <c r="F80" s="108"/>
      <c r="G80" s="103"/>
      <c r="H80" s="96"/>
      <c r="I80" s="97"/>
      <c r="J80" s="96"/>
      <c r="K80" s="97"/>
      <c r="L80" s="20"/>
    </row>
    <row r="81" spans="1:16" s="4" customFormat="1">
      <c r="A81" s="90"/>
      <c r="B81" s="123" t="s">
        <v>113</v>
      </c>
      <c r="C81" s="91"/>
      <c r="D81" s="124"/>
      <c r="E81" s="90"/>
      <c r="F81" s="108"/>
      <c r="G81" s="103"/>
      <c r="H81" s="96"/>
      <c r="I81" s="97"/>
      <c r="J81" s="96"/>
      <c r="K81" s="97"/>
      <c r="L81" s="20"/>
    </row>
    <row r="82" spans="1:16" s="4" customFormat="1">
      <c r="A82" s="90"/>
      <c r="B82" s="123" t="s">
        <v>114</v>
      </c>
      <c r="C82" s="91"/>
      <c r="D82" s="124"/>
      <c r="E82" s="90"/>
      <c r="F82" s="108"/>
      <c r="G82" s="103"/>
      <c r="H82" s="96"/>
      <c r="I82" s="97"/>
      <c r="J82" s="96"/>
      <c r="K82" s="97"/>
      <c r="L82" s="20"/>
    </row>
    <row r="83" spans="1:16">
      <c r="A83" s="90"/>
      <c r="B83" s="123" t="s">
        <v>115</v>
      </c>
      <c r="C83" s="91"/>
      <c r="D83" s="124"/>
      <c r="E83" s="90"/>
      <c r="F83" s="86"/>
      <c r="G83" s="103"/>
      <c r="H83" s="96"/>
      <c r="I83" s="97"/>
      <c r="J83" s="96"/>
      <c r="K83" s="97"/>
    </row>
    <row r="84" spans="1:16">
      <c r="A84" s="90"/>
      <c r="B84" s="123"/>
      <c r="C84" s="91"/>
      <c r="D84" s="124"/>
      <c r="E84" s="90"/>
      <c r="F84" s="86"/>
      <c r="G84" s="103"/>
      <c r="H84" s="96"/>
      <c r="I84" s="97"/>
      <c r="J84" s="96"/>
      <c r="K84" s="97"/>
    </row>
    <row r="85" spans="1:16" ht="24.6">
      <c r="A85" s="90"/>
      <c r="B85" s="123" t="s">
        <v>70</v>
      </c>
      <c r="C85" s="91"/>
      <c r="D85" s="124"/>
      <c r="E85" s="90"/>
      <c r="F85" s="86"/>
      <c r="G85" s="103"/>
      <c r="H85" s="88"/>
      <c r="I85" s="97"/>
      <c r="J85" s="88"/>
      <c r="K85" s="89"/>
    </row>
    <row r="86" spans="1:16">
      <c r="A86" s="90"/>
      <c r="B86" s="119"/>
      <c r="C86" s="91"/>
      <c r="D86" s="124"/>
      <c r="E86" s="90"/>
      <c r="F86" s="86"/>
      <c r="G86" s="103"/>
      <c r="H86" s="88"/>
      <c r="I86" s="97"/>
      <c r="J86" s="88"/>
      <c r="K86" s="89"/>
    </row>
    <row r="87" spans="1:16">
      <c r="A87" s="90"/>
      <c r="B87" s="106"/>
      <c r="C87" s="86"/>
      <c r="D87" s="86"/>
      <c r="E87" s="90"/>
      <c r="F87" s="86"/>
      <c r="G87" s="103"/>
      <c r="H87" s="88"/>
      <c r="I87" s="97"/>
      <c r="J87" s="88"/>
      <c r="K87" s="89"/>
    </row>
    <row r="88" spans="1:16" ht="86.7">
      <c r="A88" s="125">
        <f>COUNT($A$83:A85)+1</f>
        <v>1</v>
      </c>
      <c r="B88" s="106" t="s">
        <v>35</v>
      </c>
      <c r="C88" s="125"/>
      <c r="D88" s="126"/>
      <c r="E88" s="103"/>
      <c r="F88" s="86"/>
      <c r="G88" s="103"/>
      <c r="H88" s="96"/>
      <c r="I88" s="97"/>
      <c r="J88" s="96"/>
      <c r="K88" s="97"/>
    </row>
    <row r="89" spans="1:16" ht="24.6">
      <c r="A89" s="125"/>
      <c r="B89" s="98" t="s">
        <v>36</v>
      </c>
      <c r="C89" s="125"/>
      <c r="D89" s="126"/>
      <c r="E89" s="103"/>
      <c r="F89" s="86"/>
      <c r="G89" s="103"/>
      <c r="H89" s="96"/>
      <c r="I89" s="97"/>
      <c r="J89" s="96"/>
      <c r="K89" s="97"/>
    </row>
    <row r="90" spans="1:16">
      <c r="A90" s="125"/>
      <c r="B90" s="86" t="s">
        <v>116</v>
      </c>
      <c r="C90" s="107" t="s">
        <v>19</v>
      </c>
      <c r="D90" s="101">
        <v>1</v>
      </c>
      <c r="E90" s="103"/>
      <c r="F90" s="86"/>
      <c r="G90" s="103">
        <f t="shared" ref="G90:G139" si="3">D90*E90</f>
        <v>0</v>
      </c>
      <c r="H90" s="96">
        <v>1</v>
      </c>
      <c r="I90" s="97">
        <f t="shared" si="2"/>
        <v>0</v>
      </c>
      <c r="J90" s="96"/>
      <c r="K90" s="97"/>
    </row>
    <row r="91" spans="1:16">
      <c r="A91" s="127"/>
      <c r="B91" s="112"/>
      <c r="C91" s="127"/>
      <c r="D91" s="128"/>
      <c r="E91" s="118"/>
      <c r="F91" s="86"/>
      <c r="G91" s="103"/>
      <c r="H91" s="96"/>
      <c r="I91" s="97"/>
      <c r="J91" s="96"/>
      <c r="K91" s="97"/>
    </row>
    <row r="92" spans="1:16" s="13" customFormat="1" ht="49.8">
      <c r="A92" s="125">
        <v>2</v>
      </c>
      <c r="B92" s="106" t="s">
        <v>117</v>
      </c>
      <c r="C92" s="125"/>
      <c r="D92" s="126"/>
      <c r="E92" s="103"/>
      <c r="F92" s="129"/>
      <c r="G92" s="103"/>
      <c r="H92" s="88"/>
      <c r="I92" s="97"/>
      <c r="J92" s="88"/>
      <c r="K92" s="89"/>
      <c r="L92" s="9"/>
      <c r="M92" s="9"/>
      <c r="N92" s="9"/>
      <c r="O92" s="9"/>
      <c r="P92" s="9"/>
    </row>
    <row r="93" spans="1:16" s="13" customFormat="1" ht="37.5">
      <c r="A93" s="125"/>
      <c r="B93" s="106" t="s">
        <v>118</v>
      </c>
      <c r="C93" s="125"/>
      <c r="D93" s="126"/>
      <c r="E93" s="103"/>
      <c r="F93" s="129"/>
      <c r="G93" s="103"/>
      <c r="H93" s="96"/>
      <c r="I93" s="97"/>
      <c r="J93" s="96"/>
      <c r="K93" s="97"/>
      <c r="L93" s="9"/>
      <c r="M93" s="9"/>
      <c r="N93" s="9"/>
      <c r="O93" s="9"/>
      <c r="P93" s="9"/>
    </row>
    <row r="94" spans="1:16" s="13" customFormat="1" ht="36.9">
      <c r="A94" s="125"/>
      <c r="B94" s="98" t="s">
        <v>119</v>
      </c>
      <c r="C94" s="107" t="s">
        <v>19</v>
      </c>
      <c r="D94" s="101">
        <v>1</v>
      </c>
      <c r="E94" s="103"/>
      <c r="F94" s="129"/>
      <c r="G94" s="103">
        <f t="shared" si="3"/>
        <v>0</v>
      </c>
      <c r="H94" s="96">
        <v>1</v>
      </c>
      <c r="I94" s="97">
        <f t="shared" si="2"/>
        <v>0</v>
      </c>
      <c r="J94" s="96"/>
      <c r="K94" s="97"/>
      <c r="L94" s="9"/>
      <c r="M94" s="9"/>
      <c r="N94" s="9"/>
      <c r="O94" s="9"/>
      <c r="P94" s="9"/>
    </row>
    <row r="95" spans="1:16" s="13" customFormat="1">
      <c r="A95" s="127"/>
      <c r="B95" s="112"/>
      <c r="C95" s="127"/>
      <c r="D95" s="128"/>
      <c r="E95" s="118"/>
      <c r="F95" s="129"/>
      <c r="G95" s="103"/>
      <c r="H95" s="88"/>
      <c r="I95" s="97"/>
      <c r="J95" s="88"/>
      <c r="K95" s="89"/>
      <c r="L95" s="9"/>
      <c r="M95" s="9"/>
      <c r="N95" s="9"/>
      <c r="O95" s="9"/>
      <c r="P95" s="9"/>
    </row>
    <row r="96" spans="1:16" s="13" customFormat="1" ht="24.6">
      <c r="A96" s="130">
        <v>3</v>
      </c>
      <c r="B96" s="119" t="s">
        <v>37</v>
      </c>
      <c r="C96" s="126"/>
      <c r="D96" s="101"/>
      <c r="E96" s="103"/>
      <c r="F96" s="129"/>
      <c r="G96" s="103"/>
      <c r="H96" s="96"/>
      <c r="I96" s="97"/>
      <c r="J96" s="96"/>
      <c r="K96" s="97"/>
      <c r="L96" s="9"/>
      <c r="M96" s="9"/>
      <c r="N96" s="9"/>
      <c r="O96" s="9"/>
      <c r="P96" s="9"/>
    </row>
    <row r="97" spans="1:16" s="13" customFormat="1">
      <c r="A97" s="91"/>
      <c r="B97" s="119" t="s">
        <v>120</v>
      </c>
      <c r="C97" s="126"/>
      <c r="D97" s="101"/>
      <c r="E97" s="103"/>
      <c r="F97" s="129"/>
      <c r="G97" s="103"/>
      <c r="H97" s="96"/>
      <c r="I97" s="97"/>
      <c r="J97" s="96"/>
      <c r="K97" s="97"/>
      <c r="L97" s="9"/>
      <c r="M97" s="9"/>
      <c r="N97" s="9"/>
      <c r="O97" s="9"/>
      <c r="P97" s="9"/>
    </row>
    <row r="98" spans="1:16" s="4" customFormat="1">
      <c r="A98" s="91"/>
      <c r="B98" s="119" t="s">
        <v>121</v>
      </c>
      <c r="C98" s="126"/>
      <c r="D98" s="101"/>
      <c r="E98" s="103"/>
      <c r="F98" s="108"/>
      <c r="G98" s="103"/>
      <c r="H98" s="96"/>
      <c r="I98" s="97"/>
      <c r="J98" s="96"/>
      <c r="K98" s="97"/>
    </row>
    <row r="99" spans="1:16" s="4" customFormat="1" ht="24.6">
      <c r="A99" s="91"/>
      <c r="B99" s="119" t="s">
        <v>122</v>
      </c>
      <c r="C99" s="107" t="s">
        <v>19</v>
      </c>
      <c r="D99" s="101">
        <v>1</v>
      </c>
      <c r="E99" s="103"/>
      <c r="F99" s="108"/>
      <c r="G99" s="103">
        <f t="shared" si="3"/>
        <v>0</v>
      </c>
      <c r="H99" s="96">
        <v>1</v>
      </c>
      <c r="I99" s="97">
        <f t="shared" si="2"/>
        <v>0</v>
      </c>
      <c r="J99" s="96"/>
      <c r="K99" s="97"/>
    </row>
    <row r="100" spans="1:16" s="13" customFormat="1">
      <c r="A100" s="127"/>
      <c r="B100" s="112"/>
      <c r="C100" s="127"/>
      <c r="D100" s="128"/>
      <c r="E100" s="118"/>
      <c r="F100" s="129"/>
      <c r="G100" s="103"/>
      <c r="H100" s="88"/>
      <c r="I100" s="97"/>
      <c r="J100" s="88"/>
      <c r="K100" s="89"/>
      <c r="L100" s="9"/>
      <c r="M100" s="9"/>
      <c r="N100" s="9"/>
      <c r="O100" s="9"/>
      <c r="P100" s="9"/>
    </row>
    <row r="101" spans="1:16" s="13" customFormat="1" ht="74.400000000000006">
      <c r="A101" s="125">
        <v>4</v>
      </c>
      <c r="B101" s="106" t="s">
        <v>71</v>
      </c>
      <c r="C101" s="125"/>
      <c r="D101" s="126"/>
      <c r="E101" s="103"/>
      <c r="F101" s="129"/>
      <c r="G101" s="103"/>
      <c r="H101" s="96"/>
      <c r="I101" s="97"/>
      <c r="J101" s="96"/>
      <c r="K101" s="97"/>
      <c r="L101" s="9"/>
      <c r="M101" s="9"/>
      <c r="N101" s="9"/>
      <c r="O101" s="9"/>
      <c r="P101" s="9"/>
    </row>
    <row r="102" spans="1:16" s="13" customFormat="1" ht="24.6">
      <c r="A102" s="125"/>
      <c r="B102" s="98" t="s">
        <v>72</v>
      </c>
      <c r="C102" s="125"/>
      <c r="D102" s="126"/>
      <c r="E102" s="103"/>
      <c r="F102" s="129"/>
      <c r="G102" s="103"/>
      <c r="H102" s="96"/>
      <c r="I102" s="97"/>
      <c r="J102" s="96"/>
      <c r="K102" s="97"/>
      <c r="L102" s="9"/>
      <c r="M102" s="9"/>
      <c r="N102" s="9"/>
      <c r="O102" s="9"/>
      <c r="P102" s="9"/>
    </row>
    <row r="103" spans="1:16" s="13" customFormat="1">
      <c r="A103" s="125"/>
      <c r="B103" s="106" t="s">
        <v>73</v>
      </c>
      <c r="C103" s="107" t="s">
        <v>3</v>
      </c>
      <c r="D103" s="101">
        <v>4</v>
      </c>
      <c r="E103" s="103"/>
      <c r="F103" s="129"/>
      <c r="G103" s="103">
        <f t="shared" si="3"/>
        <v>0</v>
      </c>
      <c r="H103" s="96">
        <v>4</v>
      </c>
      <c r="I103" s="97">
        <f t="shared" si="2"/>
        <v>0</v>
      </c>
      <c r="J103" s="96"/>
      <c r="K103" s="97"/>
      <c r="L103" s="9"/>
      <c r="M103" s="9"/>
      <c r="N103" s="9"/>
      <c r="O103" s="9"/>
      <c r="P103" s="9"/>
    </row>
    <row r="104" spans="1:16" s="4" customFormat="1">
      <c r="A104" s="127"/>
      <c r="B104" s="112"/>
      <c r="C104" s="127"/>
      <c r="D104" s="128"/>
      <c r="E104" s="118"/>
      <c r="F104" s="108"/>
      <c r="G104" s="103"/>
      <c r="H104" s="96"/>
      <c r="I104" s="97"/>
      <c r="J104" s="96"/>
      <c r="K104" s="97"/>
      <c r="L104" s="20"/>
    </row>
    <row r="105" spans="1:16" s="4" customFormat="1">
      <c r="A105" s="127"/>
      <c r="B105" s="112"/>
      <c r="C105" s="127"/>
      <c r="D105" s="128"/>
      <c r="E105" s="118"/>
      <c r="F105" s="108"/>
      <c r="G105" s="103"/>
      <c r="H105" s="96"/>
      <c r="I105" s="97"/>
      <c r="J105" s="96"/>
      <c r="K105" s="97"/>
      <c r="L105" s="20"/>
    </row>
    <row r="106" spans="1:16" s="4" customFormat="1" ht="37.5">
      <c r="A106" s="125">
        <v>5</v>
      </c>
      <c r="B106" s="106" t="s">
        <v>38</v>
      </c>
      <c r="C106" s="125"/>
      <c r="D106" s="126"/>
      <c r="E106" s="103"/>
      <c r="F106" s="108"/>
      <c r="G106" s="103"/>
      <c r="H106" s="96"/>
      <c r="I106" s="97"/>
      <c r="J106" s="96"/>
      <c r="K106" s="97"/>
      <c r="L106" s="20"/>
    </row>
    <row r="107" spans="1:16" s="4" customFormat="1" ht="24.6">
      <c r="A107" s="125"/>
      <c r="B107" s="98" t="s">
        <v>39</v>
      </c>
      <c r="C107" s="125"/>
      <c r="D107" s="126"/>
      <c r="E107" s="103"/>
      <c r="F107" s="108"/>
      <c r="G107" s="103"/>
      <c r="H107" s="96"/>
      <c r="I107" s="97"/>
      <c r="J107" s="96"/>
      <c r="K107" s="97"/>
      <c r="L107" s="20"/>
    </row>
    <row r="108" spans="1:16" s="4" customFormat="1">
      <c r="A108" s="125"/>
      <c r="B108" s="106" t="s">
        <v>12</v>
      </c>
      <c r="C108" s="107" t="s">
        <v>13</v>
      </c>
      <c r="D108" s="101">
        <v>1</v>
      </c>
      <c r="E108" s="103"/>
      <c r="F108" s="108"/>
      <c r="G108" s="103">
        <f t="shared" si="3"/>
        <v>0</v>
      </c>
      <c r="H108" s="96">
        <v>1</v>
      </c>
      <c r="I108" s="97">
        <f t="shared" si="2"/>
        <v>0</v>
      </c>
      <c r="J108" s="96"/>
      <c r="K108" s="97"/>
      <c r="L108" s="20"/>
    </row>
    <row r="109" spans="1:16" s="4" customFormat="1">
      <c r="A109" s="127"/>
      <c r="B109" s="112"/>
      <c r="C109" s="127"/>
      <c r="D109" s="128"/>
      <c r="E109" s="118"/>
      <c r="F109" s="108"/>
      <c r="G109" s="103"/>
      <c r="H109" s="96"/>
      <c r="I109" s="97"/>
      <c r="J109" s="96"/>
      <c r="K109" s="97"/>
      <c r="L109" s="20"/>
    </row>
    <row r="110" spans="1:16" s="4" customFormat="1" ht="36.9">
      <c r="A110" s="125">
        <v>6</v>
      </c>
      <c r="B110" s="119" t="s">
        <v>123</v>
      </c>
      <c r="C110" s="107"/>
      <c r="D110" s="101"/>
      <c r="E110" s="103"/>
      <c r="F110" s="108"/>
      <c r="G110" s="103"/>
      <c r="H110" s="96"/>
      <c r="I110" s="97"/>
      <c r="J110" s="96"/>
      <c r="K110" s="97"/>
      <c r="L110" s="20"/>
    </row>
    <row r="111" spans="1:16" s="4" customFormat="1">
      <c r="A111" s="131"/>
      <c r="B111" s="119" t="s">
        <v>124</v>
      </c>
      <c r="C111" s="107" t="s">
        <v>13</v>
      </c>
      <c r="D111" s="101">
        <v>4</v>
      </c>
      <c r="E111" s="103"/>
      <c r="F111" s="108"/>
      <c r="G111" s="103">
        <f t="shared" si="3"/>
        <v>0</v>
      </c>
      <c r="H111" s="96">
        <v>4</v>
      </c>
      <c r="I111" s="97">
        <f t="shared" ref="I111:I173" si="4">E111*H111</f>
        <v>0</v>
      </c>
      <c r="J111" s="96"/>
      <c r="K111" s="97"/>
      <c r="L111" s="20"/>
    </row>
    <row r="112" spans="1:16" s="4" customFormat="1">
      <c r="A112" s="127"/>
      <c r="B112" s="112"/>
      <c r="C112" s="127"/>
      <c r="D112" s="128"/>
      <c r="E112" s="118"/>
      <c r="F112" s="108"/>
      <c r="G112" s="103"/>
      <c r="H112" s="96"/>
      <c r="I112" s="97"/>
      <c r="J112" s="96"/>
      <c r="K112" s="97"/>
      <c r="L112" s="20"/>
    </row>
    <row r="113" spans="1:16" s="4" customFormat="1" ht="49.2">
      <c r="A113" s="125">
        <v>7</v>
      </c>
      <c r="B113" s="119" t="s">
        <v>40</v>
      </c>
      <c r="C113" s="107"/>
      <c r="D113" s="101"/>
      <c r="E113" s="103"/>
      <c r="F113" s="108"/>
      <c r="G113" s="103"/>
      <c r="H113" s="96"/>
      <c r="I113" s="97"/>
      <c r="J113" s="96"/>
      <c r="K113" s="97"/>
      <c r="L113" s="20"/>
    </row>
    <row r="114" spans="1:16" s="4" customFormat="1">
      <c r="A114" s="131"/>
      <c r="B114" s="119" t="s">
        <v>124</v>
      </c>
      <c r="C114" s="107" t="s">
        <v>13</v>
      </c>
      <c r="D114" s="101">
        <v>2</v>
      </c>
      <c r="E114" s="103"/>
      <c r="F114" s="108"/>
      <c r="G114" s="103">
        <f t="shared" si="3"/>
        <v>0</v>
      </c>
      <c r="H114" s="96">
        <v>2</v>
      </c>
      <c r="I114" s="97">
        <f t="shared" si="4"/>
        <v>0</v>
      </c>
      <c r="J114" s="96"/>
      <c r="K114" s="97"/>
      <c r="L114" s="20"/>
    </row>
    <row r="115" spans="1:16">
      <c r="A115" s="127"/>
      <c r="B115" s="112"/>
      <c r="C115" s="127"/>
      <c r="D115" s="128"/>
      <c r="E115" s="118"/>
      <c r="F115" s="86"/>
      <c r="G115" s="103"/>
      <c r="H115" s="88"/>
      <c r="I115" s="97"/>
      <c r="J115" s="88"/>
      <c r="K115" s="89"/>
    </row>
    <row r="116" spans="1:16" ht="49.2">
      <c r="A116" s="130">
        <v>8</v>
      </c>
      <c r="B116" s="119" t="s">
        <v>125</v>
      </c>
      <c r="C116" s="124"/>
      <c r="D116" s="132"/>
      <c r="E116" s="103"/>
      <c r="F116" s="86"/>
      <c r="G116" s="103"/>
      <c r="H116" s="96"/>
      <c r="I116" s="97"/>
      <c r="J116" s="96"/>
      <c r="K116" s="97"/>
    </row>
    <row r="117" spans="1:16">
      <c r="A117" s="91"/>
      <c r="B117" s="119" t="s">
        <v>124</v>
      </c>
      <c r="C117" s="107" t="s">
        <v>19</v>
      </c>
      <c r="D117" s="101">
        <v>1</v>
      </c>
      <c r="E117" s="103"/>
      <c r="F117" s="86"/>
      <c r="G117" s="103">
        <f t="shared" si="3"/>
        <v>0</v>
      </c>
      <c r="H117" s="96">
        <v>1</v>
      </c>
      <c r="I117" s="97">
        <f t="shared" si="4"/>
        <v>0</v>
      </c>
      <c r="J117" s="96"/>
      <c r="K117" s="97"/>
    </row>
    <row r="118" spans="1:16">
      <c r="A118" s="127"/>
      <c r="B118" s="112"/>
      <c r="C118" s="127"/>
      <c r="D118" s="128"/>
      <c r="E118" s="118"/>
      <c r="F118" s="86"/>
      <c r="G118" s="103"/>
      <c r="H118" s="88"/>
      <c r="I118" s="97"/>
      <c r="J118" s="88"/>
      <c r="K118" s="89"/>
    </row>
    <row r="119" spans="1:16" ht="36.9">
      <c r="A119" s="125">
        <v>9</v>
      </c>
      <c r="B119" s="119" t="s">
        <v>41</v>
      </c>
      <c r="C119" s="107"/>
      <c r="D119" s="101"/>
      <c r="E119" s="103"/>
      <c r="F119" s="86"/>
      <c r="G119" s="103"/>
      <c r="H119" s="96"/>
      <c r="I119" s="97"/>
      <c r="J119" s="96"/>
      <c r="K119" s="97"/>
    </row>
    <row r="120" spans="1:16">
      <c r="A120" s="125"/>
      <c r="B120" s="119" t="s">
        <v>73</v>
      </c>
      <c r="C120" s="107" t="s">
        <v>13</v>
      </c>
      <c r="D120" s="101">
        <v>16</v>
      </c>
      <c r="E120" s="103"/>
      <c r="F120" s="86"/>
      <c r="G120" s="103">
        <f t="shared" si="3"/>
        <v>0</v>
      </c>
      <c r="H120" s="96">
        <v>16</v>
      </c>
      <c r="I120" s="97">
        <f t="shared" si="4"/>
        <v>0</v>
      </c>
      <c r="J120" s="96"/>
      <c r="K120" s="97"/>
    </row>
    <row r="121" spans="1:16">
      <c r="A121" s="127"/>
      <c r="B121" s="112"/>
      <c r="C121" s="127"/>
      <c r="D121" s="128"/>
      <c r="E121" s="118"/>
      <c r="F121" s="86"/>
      <c r="G121" s="103"/>
      <c r="H121" s="96"/>
      <c r="I121" s="97"/>
      <c r="J121" s="96"/>
      <c r="K121" s="97"/>
    </row>
    <row r="122" spans="1:16" ht="36.9">
      <c r="A122" s="125">
        <v>10</v>
      </c>
      <c r="B122" s="119" t="s">
        <v>42</v>
      </c>
      <c r="C122" s="107"/>
      <c r="D122" s="101"/>
      <c r="E122" s="103"/>
      <c r="F122" s="86"/>
      <c r="G122" s="103"/>
      <c r="H122" s="96"/>
      <c r="I122" s="97"/>
      <c r="J122" s="96"/>
      <c r="K122" s="97"/>
    </row>
    <row r="123" spans="1:16">
      <c r="A123" s="131"/>
      <c r="B123" s="119" t="s">
        <v>43</v>
      </c>
      <c r="C123" s="107" t="s">
        <v>13</v>
      </c>
      <c r="D123" s="101">
        <v>13</v>
      </c>
      <c r="E123" s="103"/>
      <c r="F123" s="86"/>
      <c r="G123" s="103">
        <f t="shared" si="3"/>
        <v>0</v>
      </c>
      <c r="H123" s="88">
        <v>13</v>
      </c>
      <c r="I123" s="97">
        <f t="shared" si="4"/>
        <v>0</v>
      </c>
      <c r="J123" s="88"/>
      <c r="K123" s="89"/>
    </row>
    <row r="124" spans="1:16">
      <c r="A124" s="127"/>
      <c r="B124" s="112"/>
      <c r="C124" s="127"/>
      <c r="D124" s="128"/>
      <c r="E124" s="118"/>
      <c r="F124" s="86"/>
      <c r="G124" s="103"/>
      <c r="H124" s="88"/>
      <c r="I124" s="97"/>
      <c r="J124" s="88"/>
      <c r="K124" s="89"/>
    </row>
    <row r="125" spans="1:16">
      <c r="A125" s="125">
        <v>11</v>
      </c>
      <c r="B125" s="119" t="s">
        <v>44</v>
      </c>
      <c r="C125" s="107" t="s">
        <v>13</v>
      </c>
      <c r="D125" s="101">
        <v>12</v>
      </c>
      <c r="E125" s="103"/>
      <c r="F125" s="86"/>
      <c r="G125" s="103">
        <f t="shared" si="3"/>
        <v>0</v>
      </c>
      <c r="H125" s="96">
        <v>12</v>
      </c>
      <c r="I125" s="97">
        <f t="shared" si="4"/>
        <v>0</v>
      </c>
      <c r="J125" s="96"/>
      <c r="K125" s="97"/>
    </row>
    <row r="126" spans="1:16">
      <c r="A126" s="131"/>
      <c r="B126" s="119"/>
      <c r="C126" s="90"/>
      <c r="D126" s="88"/>
      <c r="E126" s="103"/>
      <c r="F126" s="86"/>
      <c r="G126" s="103"/>
      <c r="H126" s="96"/>
      <c r="I126" s="97"/>
      <c r="J126" s="96"/>
      <c r="K126" s="97"/>
    </row>
    <row r="127" spans="1:16" s="13" customFormat="1">
      <c r="A127" s="125">
        <v>12</v>
      </c>
      <c r="B127" s="119" t="s">
        <v>45</v>
      </c>
      <c r="C127" s="107" t="s">
        <v>13</v>
      </c>
      <c r="D127" s="101">
        <v>12</v>
      </c>
      <c r="E127" s="103"/>
      <c r="F127" s="129"/>
      <c r="G127" s="103">
        <f t="shared" si="3"/>
        <v>0</v>
      </c>
      <c r="H127" s="96">
        <v>12</v>
      </c>
      <c r="I127" s="97">
        <f t="shared" si="4"/>
        <v>0</v>
      </c>
      <c r="J127" s="96"/>
      <c r="K127" s="97"/>
      <c r="L127" s="9"/>
      <c r="M127" s="9"/>
      <c r="N127" s="9"/>
      <c r="O127" s="9"/>
      <c r="P127" s="9"/>
    </row>
    <row r="128" spans="1:16" s="13" customFormat="1">
      <c r="A128" s="131"/>
      <c r="B128" s="119"/>
      <c r="C128" s="107"/>
      <c r="D128" s="101"/>
      <c r="E128" s="103"/>
      <c r="F128" s="129"/>
      <c r="G128" s="103"/>
      <c r="H128" s="96"/>
      <c r="I128" s="97"/>
      <c r="J128" s="96"/>
      <c r="K128" s="97"/>
      <c r="L128" s="9"/>
      <c r="M128" s="9"/>
      <c r="N128" s="9"/>
      <c r="O128" s="9"/>
      <c r="P128" s="9"/>
    </row>
    <row r="129" spans="1:16" s="13" customFormat="1" ht="24.6">
      <c r="A129" s="125">
        <v>13</v>
      </c>
      <c r="B129" s="119" t="s">
        <v>46</v>
      </c>
      <c r="C129" s="107" t="s">
        <v>13</v>
      </c>
      <c r="D129" s="101">
        <v>12</v>
      </c>
      <c r="E129" s="103"/>
      <c r="F129" s="129"/>
      <c r="G129" s="103">
        <f t="shared" si="3"/>
        <v>0</v>
      </c>
      <c r="H129" s="88">
        <v>12</v>
      </c>
      <c r="I129" s="97">
        <f t="shared" si="4"/>
        <v>0</v>
      </c>
      <c r="J129" s="88"/>
      <c r="K129" s="89"/>
      <c r="L129" s="9"/>
      <c r="M129" s="9"/>
      <c r="N129" s="9"/>
      <c r="O129" s="9"/>
      <c r="P129" s="9"/>
    </row>
    <row r="130" spans="1:16" s="13" customFormat="1">
      <c r="A130" s="127"/>
      <c r="B130" s="112"/>
      <c r="C130" s="127"/>
      <c r="D130" s="128"/>
      <c r="E130" s="118"/>
      <c r="F130" s="129"/>
      <c r="G130" s="103"/>
      <c r="H130" s="96"/>
      <c r="I130" s="97"/>
      <c r="J130" s="96"/>
      <c r="K130" s="97"/>
      <c r="L130" s="9"/>
      <c r="M130" s="9"/>
      <c r="N130" s="9"/>
      <c r="O130" s="9"/>
      <c r="P130" s="9"/>
    </row>
    <row r="131" spans="1:16" s="13" customFormat="1" ht="36.9">
      <c r="A131" s="125">
        <v>14</v>
      </c>
      <c r="B131" s="119" t="s">
        <v>74</v>
      </c>
      <c r="C131" s="125"/>
      <c r="D131" s="126"/>
      <c r="E131" s="103"/>
      <c r="F131" s="129"/>
      <c r="G131" s="103"/>
      <c r="H131" s="88"/>
      <c r="I131" s="97"/>
      <c r="J131" s="88"/>
      <c r="K131" s="89"/>
      <c r="L131" s="9"/>
      <c r="M131" s="9"/>
      <c r="N131" s="9"/>
      <c r="O131" s="9"/>
      <c r="P131" s="9"/>
    </row>
    <row r="132" spans="1:16" s="13" customFormat="1">
      <c r="A132" s="91"/>
      <c r="B132" s="119" t="s">
        <v>126</v>
      </c>
      <c r="C132" s="125"/>
      <c r="D132" s="126"/>
      <c r="E132" s="103"/>
      <c r="F132" s="129"/>
      <c r="G132" s="103"/>
      <c r="H132" s="88"/>
      <c r="I132" s="97"/>
      <c r="J132" s="88"/>
      <c r="K132" s="89"/>
      <c r="L132" s="9"/>
      <c r="M132" s="9"/>
      <c r="N132" s="9"/>
      <c r="O132" s="9"/>
      <c r="P132" s="9"/>
    </row>
    <row r="133" spans="1:16" s="13" customFormat="1">
      <c r="A133" s="91"/>
      <c r="B133" s="119" t="s">
        <v>127</v>
      </c>
      <c r="C133" s="107"/>
      <c r="D133" s="101"/>
      <c r="E133" s="103"/>
      <c r="F133" s="129"/>
      <c r="G133" s="103"/>
      <c r="H133" s="96"/>
      <c r="I133" s="97"/>
      <c r="J133" s="96"/>
      <c r="K133" s="97"/>
      <c r="L133" s="9"/>
      <c r="M133" s="9"/>
      <c r="N133" s="9"/>
      <c r="O133" s="9"/>
      <c r="P133" s="9"/>
    </row>
    <row r="134" spans="1:16" s="13" customFormat="1">
      <c r="A134" s="91"/>
      <c r="B134" s="119" t="s">
        <v>128</v>
      </c>
      <c r="C134" s="107"/>
      <c r="D134" s="101"/>
      <c r="E134" s="103"/>
      <c r="F134" s="129"/>
      <c r="G134" s="103"/>
      <c r="H134" s="88"/>
      <c r="I134" s="97"/>
      <c r="J134" s="88"/>
      <c r="K134" s="89"/>
      <c r="L134" s="9"/>
      <c r="M134" s="9"/>
      <c r="N134" s="9"/>
      <c r="O134" s="9"/>
      <c r="P134" s="9"/>
    </row>
    <row r="135" spans="1:16" s="13" customFormat="1">
      <c r="A135" s="91"/>
      <c r="B135" s="119" t="s">
        <v>75</v>
      </c>
      <c r="C135" s="107"/>
      <c r="D135" s="101"/>
      <c r="E135" s="103"/>
      <c r="F135" s="129"/>
      <c r="G135" s="103"/>
      <c r="H135" s="88"/>
      <c r="I135" s="97"/>
      <c r="J135" s="88"/>
      <c r="K135" s="89"/>
      <c r="L135" s="9"/>
      <c r="M135" s="9"/>
      <c r="N135" s="9"/>
      <c r="O135" s="9"/>
      <c r="P135" s="9"/>
    </row>
    <row r="136" spans="1:16" s="13" customFormat="1">
      <c r="A136" s="91"/>
      <c r="B136" s="119"/>
      <c r="C136" s="107" t="s">
        <v>3</v>
      </c>
      <c r="D136" s="101">
        <v>1</v>
      </c>
      <c r="E136" s="103"/>
      <c r="F136" s="129"/>
      <c r="G136" s="103">
        <f t="shared" si="3"/>
        <v>0</v>
      </c>
      <c r="H136" s="96">
        <v>1</v>
      </c>
      <c r="I136" s="97">
        <f t="shared" si="4"/>
        <v>0</v>
      </c>
      <c r="J136" s="96"/>
      <c r="K136" s="97"/>
      <c r="L136" s="9"/>
      <c r="M136" s="9"/>
      <c r="N136" s="9"/>
      <c r="O136" s="9"/>
      <c r="P136" s="9"/>
    </row>
    <row r="137" spans="1:16" s="13" customFormat="1">
      <c r="A137" s="127"/>
      <c r="B137" s="112"/>
      <c r="C137" s="127"/>
      <c r="D137" s="128"/>
      <c r="E137" s="118"/>
      <c r="F137" s="129"/>
      <c r="G137" s="103"/>
      <c r="H137" s="88"/>
      <c r="I137" s="97"/>
      <c r="J137" s="88"/>
      <c r="K137" s="89"/>
      <c r="L137" s="9"/>
      <c r="M137" s="9"/>
      <c r="N137" s="9"/>
      <c r="O137" s="9"/>
      <c r="P137" s="9"/>
    </row>
    <row r="138" spans="1:16" s="13" customFormat="1" ht="24.6">
      <c r="A138" s="125">
        <v>15</v>
      </c>
      <c r="B138" s="119" t="s">
        <v>47</v>
      </c>
      <c r="C138" s="132"/>
      <c r="D138" s="132"/>
      <c r="E138" s="103"/>
      <c r="F138" s="129"/>
      <c r="G138" s="103"/>
      <c r="H138" s="88"/>
      <c r="I138" s="97"/>
      <c r="J138" s="88"/>
      <c r="K138" s="89"/>
      <c r="L138" s="9"/>
      <c r="M138" s="9"/>
      <c r="N138" s="9"/>
      <c r="O138" s="9"/>
      <c r="P138" s="9"/>
    </row>
    <row r="139" spans="1:16" s="13" customFormat="1">
      <c r="A139" s="125"/>
      <c r="B139" s="119"/>
      <c r="C139" s="107" t="s">
        <v>13</v>
      </c>
      <c r="D139" s="101">
        <v>1</v>
      </c>
      <c r="E139" s="103"/>
      <c r="F139" s="129"/>
      <c r="G139" s="103">
        <f t="shared" si="3"/>
        <v>0</v>
      </c>
      <c r="H139" s="96">
        <v>1</v>
      </c>
      <c r="I139" s="97">
        <f t="shared" si="4"/>
        <v>0</v>
      </c>
      <c r="J139" s="96"/>
      <c r="K139" s="97"/>
      <c r="L139" s="9"/>
      <c r="M139" s="9"/>
      <c r="N139" s="9"/>
      <c r="O139" s="9"/>
      <c r="P139" s="9"/>
    </row>
    <row r="140" spans="1:16" s="13" customFormat="1">
      <c r="A140" s="127"/>
      <c r="B140" s="112"/>
      <c r="C140" s="127"/>
      <c r="D140" s="128"/>
      <c r="E140" s="118"/>
      <c r="F140" s="129"/>
      <c r="G140" s="103"/>
      <c r="H140" s="88"/>
      <c r="I140" s="97"/>
      <c r="J140" s="88"/>
      <c r="K140" s="89"/>
      <c r="L140" s="9"/>
      <c r="M140" s="9"/>
      <c r="N140" s="9"/>
      <c r="O140" s="9"/>
      <c r="P140" s="9"/>
    </row>
    <row r="141" spans="1:16" s="13" customFormat="1" ht="24.6">
      <c r="A141" s="131">
        <v>16</v>
      </c>
      <c r="B141" s="119" t="s">
        <v>48</v>
      </c>
      <c r="C141" s="107" t="s">
        <v>3</v>
      </c>
      <c r="D141" s="107">
        <v>1</v>
      </c>
      <c r="E141" s="103"/>
      <c r="F141" s="129"/>
      <c r="G141" s="103">
        <f t="shared" ref="G141:G197" si="5">D141*E141</f>
        <v>0</v>
      </c>
      <c r="H141" s="88">
        <v>1</v>
      </c>
      <c r="I141" s="97">
        <f t="shared" si="4"/>
        <v>0</v>
      </c>
      <c r="J141" s="88"/>
      <c r="K141" s="89"/>
      <c r="L141" s="9"/>
      <c r="M141" s="9"/>
      <c r="N141" s="9"/>
      <c r="O141" s="9"/>
      <c r="P141" s="9"/>
    </row>
    <row r="142" spans="1:16" s="13" customFormat="1">
      <c r="A142" s="127"/>
      <c r="B142" s="112"/>
      <c r="C142" s="127"/>
      <c r="D142" s="128"/>
      <c r="E142" s="118"/>
      <c r="F142" s="129"/>
      <c r="G142" s="103"/>
      <c r="H142" s="96"/>
      <c r="I142" s="97"/>
      <c r="J142" s="96"/>
      <c r="K142" s="97"/>
      <c r="L142" s="9"/>
      <c r="M142" s="9"/>
      <c r="N142" s="9"/>
      <c r="O142" s="9"/>
      <c r="P142" s="9"/>
    </row>
    <row r="143" spans="1:16" s="13" customFormat="1" ht="24.6">
      <c r="A143" s="125">
        <v>17</v>
      </c>
      <c r="B143" s="133" t="s">
        <v>129</v>
      </c>
      <c r="C143" s="107"/>
      <c r="D143" s="101"/>
      <c r="E143" s="103"/>
      <c r="F143" s="129"/>
      <c r="G143" s="103"/>
      <c r="H143" s="88"/>
      <c r="I143" s="97"/>
      <c r="J143" s="88"/>
      <c r="K143" s="89"/>
      <c r="L143" s="9"/>
      <c r="M143" s="9"/>
      <c r="N143" s="9"/>
      <c r="O143" s="9"/>
      <c r="P143" s="9"/>
    </row>
    <row r="144" spans="1:16" s="13" customFormat="1">
      <c r="A144" s="131"/>
      <c r="B144" s="133" t="s">
        <v>49</v>
      </c>
      <c r="C144" s="107" t="s">
        <v>4</v>
      </c>
      <c r="D144" s="101">
        <v>4</v>
      </c>
      <c r="E144" s="103"/>
      <c r="F144" s="129"/>
      <c r="G144" s="103">
        <f t="shared" si="5"/>
        <v>0</v>
      </c>
      <c r="H144" s="88">
        <v>4</v>
      </c>
      <c r="I144" s="97">
        <f t="shared" si="4"/>
        <v>0</v>
      </c>
      <c r="J144" s="88"/>
      <c r="K144" s="89"/>
      <c r="L144" s="9"/>
      <c r="M144" s="9"/>
      <c r="N144" s="9"/>
      <c r="O144" s="9"/>
      <c r="P144" s="9"/>
    </row>
    <row r="145" spans="1:16" s="13" customFormat="1">
      <c r="A145" s="131"/>
      <c r="B145" s="133" t="s">
        <v>76</v>
      </c>
      <c r="C145" s="107" t="s">
        <v>4</v>
      </c>
      <c r="D145" s="101">
        <v>8</v>
      </c>
      <c r="E145" s="103"/>
      <c r="F145" s="129"/>
      <c r="G145" s="103">
        <f t="shared" si="5"/>
        <v>0</v>
      </c>
      <c r="H145" s="96">
        <v>8</v>
      </c>
      <c r="I145" s="97">
        <f t="shared" si="4"/>
        <v>0</v>
      </c>
      <c r="J145" s="96"/>
      <c r="K145" s="97"/>
      <c r="L145" s="9"/>
      <c r="M145" s="9"/>
      <c r="N145" s="9"/>
      <c r="O145" s="9"/>
      <c r="P145" s="9"/>
    </row>
    <row r="146" spans="1:16" s="13" customFormat="1">
      <c r="A146" s="131"/>
      <c r="B146" s="133" t="s">
        <v>130</v>
      </c>
      <c r="C146" s="107" t="s">
        <v>4</v>
      </c>
      <c r="D146" s="101">
        <v>6</v>
      </c>
      <c r="E146" s="103"/>
      <c r="F146" s="129"/>
      <c r="G146" s="103">
        <f t="shared" si="5"/>
        <v>0</v>
      </c>
      <c r="H146" s="96">
        <v>6</v>
      </c>
      <c r="I146" s="97">
        <f t="shared" si="4"/>
        <v>0</v>
      </c>
      <c r="J146" s="96"/>
      <c r="K146" s="97"/>
      <c r="L146" s="9"/>
      <c r="M146" s="9"/>
      <c r="N146" s="9"/>
      <c r="O146" s="9"/>
      <c r="P146" s="9"/>
    </row>
    <row r="147" spans="1:16" s="13" customFormat="1">
      <c r="A147" s="127"/>
      <c r="B147" s="112"/>
      <c r="C147" s="127"/>
      <c r="D147" s="128"/>
      <c r="E147" s="118"/>
      <c r="F147" s="129"/>
      <c r="G147" s="103"/>
      <c r="H147" s="96"/>
      <c r="I147" s="97"/>
      <c r="J147" s="96"/>
      <c r="K147" s="97"/>
      <c r="L147" s="9"/>
      <c r="M147" s="9"/>
      <c r="N147" s="9"/>
      <c r="O147" s="9"/>
      <c r="P147" s="9"/>
    </row>
    <row r="148" spans="1:16" s="13" customFormat="1" ht="36.9">
      <c r="A148" s="125">
        <v>18</v>
      </c>
      <c r="B148" s="115" t="s">
        <v>50</v>
      </c>
      <c r="C148" s="119"/>
      <c r="D148" s="115"/>
      <c r="E148" s="121"/>
      <c r="F148" s="129"/>
      <c r="G148" s="103">
        <f t="shared" si="5"/>
        <v>0</v>
      </c>
      <c r="H148" s="96"/>
      <c r="I148" s="97"/>
      <c r="J148" s="96"/>
      <c r="K148" s="97"/>
      <c r="L148" s="9"/>
      <c r="M148" s="9"/>
      <c r="N148" s="9"/>
      <c r="O148" s="9"/>
      <c r="P148" s="9"/>
    </row>
    <row r="149" spans="1:16" s="13" customFormat="1">
      <c r="A149" s="134" t="s">
        <v>51</v>
      </c>
      <c r="B149" s="115" t="s">
        <v>52</v>
      </c>
      <c r="C149" s="125" t="s">
        <v>13</v>
      </c>
      <c r="D149" s="125">
        <v>10</v>
      </c>
      <c r="E149" s="103"/>
      <c r="F149" s="129"/>
      <c r="G149" s="103">
        <f t="shared" si="5"/>
        <v>0</v>
      </c>
      <c r="H149" s="96">
        <v>10</v>
      </c>
      <c r="I149" s="97">
        <f t="shared" si="4"/>
        <v>0</v>
      </c>
      <c r="J149" s="96"/>
      <c r="K149" s="97"/>
      <c r="L149" s="9"/>
      <c r="M149" s="9"/>
      <c r="N149" s="9"/>
      <c r="O149" s="9"/>
      <c r="P149" s="9"/>
    </row>
    <row r="150" spans="1:16" s="13" customFormat="1">
      <c r="A150" s="127"/>
      <c r="B150" s="112"/>
      <c r="C150" s="127"/>
      <c r="D150" s="128"/>
      <c r="E150" s="118"/>
      <c r="F150" s="129"/>
      <c r="G150" s="103"/>
      <c r="H150" s="96"/>
      <c r="I150" s="97"/>
      <c r="J150" s="96"/>
      <c r="K150" s="97"/>
      <c r="L150" s="9"/>
      <c r="M150" s="9"/>
      <c r="N150" s="9"/>
      <c r="O150" s="9"/>
      <c r="P150" s="9"/>
    </row>
    <row r="151" spans="1:16" s="13" customFormat="1" ht="24.6">
      <c r="A151" s="125">
        <v>19</v>
      </c>
      <c r="B151" s="115" t="s">
        <v>53</v>
      </c>
      <c r="C151" s="107" t="s">
        <v>13</v>
      </c>
      <c r="D151" s="107">
        <v>10</v>
      </c>
      <c r="E151" s="103"/>
      <c r="F151" s="129"/>
      <c r="G151" s="103">
        <f t="shared" si="5"/>
        <v>0</v>
      </c>
      <c r="H151" s="96">
        <v>10</v>
      </c>
      <c r="I151" s="97">
        <f t="shared" si="4"/>
        <v>0</v>
      </c>
      <c r="J151" s="96"/>
      <c r="K151" s="97"/>
      <c r="L151" s="9"/>
      <c r="M151" s="9"/>
      <c r="N151" s="9"/>
      <c r="O151" s="9"/>
      <c r="P151" s="9"/>
    </row>
    <row r="152" spans="1:16" s="13" customFormat="1">
      <c r="A152" s="127"/>
      <c r="B152" s="112"/>
      <c r="C152" s="127"/>
      <c r="D152" s="128"/>
      <c r="E152" s="118"/>
      <c r="F152" s="129"/>
      <c r="G152" s="103"/>
      <c r="H152" s="96"/>
      <c r="I152" s="97"/>
      <c r="J152" s="96"/>
      <c r="K152" s="97"/>
      <c r="L152" s="9"/>
      <c r="M152" s="9"/>
      <c r="N152" s="9"/>
      <c r="O152" s="9"/>
      <c r="P152" s="9"/>
    </row>
    <row r="153" spans="1:16" s="13" customFormat="1" ht="24.6">
      <c r="A153" s="125">
        <v>20</v>
      </c>
      <c r="B153" s="133" t="s">
        <v>54</v>
      </c>
      <c r="C153" s="107" t="s">
        <v>14</v>
      </c>
      <c r="D153" s="101">
        <v>10</v>
      </c>
      <c r="E153" s="103"/>
      <c r="F153" s="129"/>
      <c r="G153" s="103">
        <f t="shared" si="5"/>
        <v>0</v>
      </c>
      <c r="H153" s="96">
        <v>10</v>
      </c>
      <c r="I153" s="97">
        <f t="shared" si="4"/>
        <v>0</v>
      </c>
      <c r="J153" s="96"/>
      <c r="K153" s="97"/>
      <c r="L153" s="9"/>
      <c r="M153" s="9"/>
      <c r="N153" s="9"/>
      <c r="O153" s="9"/>
      <c r="P153" s="9"/>
    </row>
    <row r="154" spans="1:16" s="13" customFormat="1">
      <c r="A154" s="135"/>
      <c r="B154" s="136"/>
      <c r="C154" s="117"/>
      <c r="D154" s="137"/>
      <c r="E154" s="118"/>
      <c r="F154" s="129"/>
      <c r="G154" s="103"/>
      <c r="H154" s="96"/>
      <c r="I154" s="97"/>
      <c r="J154" s="96"/>
      <c r="K154" s="97"/>
      <c r="L154" s="9"/>
      <c r="M154" s="9"/>
      <c r="N154" s="9"/>
      <c r="O154" s="9"/>
      <c r="P154" s="9"/>
    </row>
    <row r="155" spans="1:16" s="13" customFormat="1" ht="24.6">
      <c r="A155" s="125">
        <v>21</v>
      </c>
      <c r="B155" s="133" t="s">
        <v>55</v>
      </c>
      <c r="C155" s="107" t="s">
        <v>3</v>
      </c>
      <c r="D155" s="101">
        <v>1</v>
      </c>
      <c r="E155" s="103"/>
      <c r="F155" s="129"/>
      <c r="G155" s="103">
        <f t="shared" si="5"/>
        <v>0</v>
      </c>
      <c r="H155" s="96">
        <v>1</v>
      </c>
      <c r="I155" s="97">
        <f t="shared" si="4"/>
        <v>0</v>
      </c>
      <c r="J155" s="96"/>
      <c r="K155" s="97"/>
      <c r="L155" s="9"/>
      <c r="M155" s="9"/>
      <c r="N155" s="9"/>
      <c r="O155" s="9"/>
      <c r="P155" s="9"/>
    </row>
    <row r="156" spans="1:16" s="13" customFormat="1">
      <c r="A156" s="127"/>
      <c r="B156" s="138"/>
      <c r="C156" s="117"/>
      <c r="D156" s="137"/>
      <c r="E156" s="118"/>
      <c r="F156" s="129"/>
      <c r="G156" s="103"/>
      <c r="H156" s="96"/>
      <c r="I156" s="97"/>
      <c r="J156" s="96"/>
      <c r="K156" s="97"/>
      <c r="L156" s="9"/>
      <c r="M156" s="9"/>
      <c r="N156" s="9"/>
      <c r="O156" s="9"/>
      <c r="P156" s="9"/>
    </row>
    <row r="157" spans="1:16" s="13" customFormat="1" ht="24.6">
      <c r="A157" s="127"/>
      <c r="B157" s="133" t="s">
        <v>131</v>
      </c>
      <c r="C157" s="107" t="s">
        <v>3</v>
      </c>
      <c r="D157" s="101">
        <v>1</v>
      </c>
      <c r="E157" s="103"/>
      <c r="F157" s="129"/>
      <c r="G157" s="103"/>
      <c r="H157" s="96"/>
      <c r="I157" s="97"/>
      <c r="J157" s="96"/>
      <c r="K157" s="97"/>
      <c r="L157" s="9"/>
      <c r="M157" s="9"/>
      <c r="N157" s="9"/>
      <c r="O157" s="9"/>
      <c r="P157" s="9"/>
    </row>
    <row r="158" spans="1:16" s="13" customFormat="1">
      <c r="A158" s="127"/>
      <c r="B158" s="138"/>
      <c r="C158" s="117"/>
      <c r="D158" s="137"/>
      <c r="E158" s="118"/>
      <c r="F158" s="129"/>
      <c r="G158" s="103"/>
      <c r="H158" s="96"/>
      <c r="I158" s="97"/>
      <c r="J158" s="96"/>
      <c r="K158" s="97"/>
      <c r="L158" s="9"/>
      <c r="M158" s="9"/>
      <c r="N158" s="9"/>
      <c r="O158" s="9"/>
      <c r="P158" s="9"/>
    </row>
    <row r="159" spans="1:16" s="13" customFormat="1">
      <c r="A159" s="127"/>
      <c r="B159" s="138"/>
      <c r="C159" s="117"/>
      <c r="D159" s="137"/>
      <c r="E159" s="118"/>
      <c r="F159" s="129"/>
      <c r="G159" s="103"/>
      <c r="H159" s="96"/>
      <c r="I159" s="97"/>
      <c r="J159" s="96"/>
      <c r="K159" s="97"/>
      <c r="L159" s="9"/>
      <c r="M159" s="9"/>
      <c r="N159" s="9"/>
      <c r="O159" s="9"/>
      <c r="P159" s="9"/>
    </row>
    <row r="160" spans="1:16" s="13" customFormat="1">
      <c r="A160" s="125"/>
      <c r="B160" s="139" t="s">
        <v>56</v>
      </c>
      <c r="C160" s="107"/>
      <c r="D160" s="101"/>
      <c r="E160" s="103"/>
      <c r="F160" s="129"/>
      <c r="G160" s="103"/>
      <c r="H160" s="96"/>
      <c r="I160" s="97"/>
      <c r="J160" s="96"/>
      <c r="K160" s="97"/>
      <c r="L160" s="9"/>
      <c r="M160" s="9"/>
      <c r="N160" s="9"/>
      <c r="O160" s="9"/>
      <c r="P160" s="9"/>
    </row>
    <row r="161" spans="1:16" s="13" customFormat="1">
      <c r="A161" s="125"/>
      <c r="B161" s="133"/>
      <c r="C161" s="107"/>
      <c r="D161" s="101"/>
      <c r="E161" s="103"/>
      <c r="F161" s="129"/>
      <c r="G161" s="103"/>
      <c r="H161" s="96"/>
      <c r="I161" s="97"/>
      <c r="J161" s="96"/>
      <c r="K161" s="97"/>
      <c r="L161" s="9"/>
      <c r="M161" s="9"/>
      <c r="N161" s="9"/>
      <c r="O161" s="9"/>
      <c r="P161" s="9"/>
    </row>
    <row r="162" spans="1:16" s="13" customFormat="1">
      <c r="A162" s="125">
        <v>1</v>
      </c>
      <c r="B162" s="119" t="s">
        <v>57</v>
      </c>
      <c r="C162" s="107" t="s">
        <v>3</v>
      </c>
      <c r="D162" s="101">
        <v>1</v>
      </c>
      <c r="E162" s="103"/>
      <c r="F162" s="129"/>
      <c r="G162" s="103">
        <f t="shared" si="5"/>
        <v>0</v>
      </c>
      <c r="H162" s="96">
        <v>1</v>
      </c>
      <c r="I162" s="97">
        <f t="shared" si="4"/>
        <v>0</v>
      </c>
      <c r="J162" s="96"/>
      <c r="K162" s="97"/>
      <c r="L162" s="9"/>
      <c r="M162" s="9"/>
      <c r="N162" s="9"/>
      <c r="O162" s="9"/>
      <c r="P162" s="9"/>
    </row>
    <row r="163" spans="1:16" s="13" customFormat="1">
      <c r="A163" s="127"/>
      <c r="B163" s="138"/>
      <c r="C163" s="117"/>
      <c r="D163" s="137"/>
      <c r="E163" s="118"/>
      <c r="F163" s="129"/>
      <c r="G163" s="103"/>
      <c r="H163" s="96"/>
      <c r="I163" s="97"/>
      <c r="J163" s="96"/>
      <c r="K163" s="97"/>
      <c r="L163" s="9"/>
      <c r="M163" s="9"/>
      <c r="N163" s="9"/>
      <c r="O163" s="9"/>
      <c r="P163" s="9"/>
    </row>
    <row r="164" spans="1:16" s="13" customFormat="1" ht="24.6">
      <c r="A164" s="125">
        <v>2</v>
      </c>
      <c r="B164" s="119" t="s">
        <v>58</v>
      </c>
      <c r="C164" s="107" t="s">
        <v>3</v>
      </c>
      <c r="D164" s="101">
        <v>1</v>
      </c>
      <c r="E164" s="103"/>
      <c r="F164" s="129"/>
      <c r="G164" s="103">
        <f t="shared" si="5"/>
        <v>0</v>
      </c>
      <c r="H164" s="96">
        <v>1</v>
      </c>
      <c r="I164" s="97">
        <f t="shared" si="4"/>
        <v>0</v>
      </c>
      <c r="J164" s="96"/>
      <c r="K164" s="97"/>
      <c r="L164" s="9"/>
      <c r="M164" s="9"/>
      <c r="N164" s="9"/>
      <c r="O164" s="9"/>
      <c r="P164" s="9"/>
    </row>
    <row r="165" spans="1:16" s="13" customFormat="1">
      <c r="A165" s="127"/>
      <c r="B165" s="138"/>
      <c r="C165" s="117"/>
      <c r="D165" s="137"/>
      <c r="E165" s="118"/>
      <c r="F165" s="129"/>
      <c r="G165" s="103"/>
      <c r="H165" s="96"/>
      <c r="I165" s="97"/>
      <c r="J165" s="96"/>
      <c r="K165" s="97"/>
      <c r="L165" s="9"/>
      <c r="M165" s="9"/>
      <c r="N165" s="9"/>
      <c r="O165" s="9"/>
      <c r="P165" s="9"/>
    </row>
    <row r="166" spans="1:16" s="13" customFormat="1">
      <c r="A166" s="125">
        <v>3</v>
      </c>
      <c r="B166" s="119" t="s">
        <v>59</v>
      </c>
      <c r="C166" s="107" t="s">
        <v>3</v>
      </c>
      <c r="D166" s="101">
        <v>1</v>
      </c>
      <c r="E166" s="103"/>
      <c r="F166" s="129"/>
      <c r="G166" s="103">
        <f t="shared" si="5"/>
        <v>0</v>
      </c>
      <c r="H166" s="96">
        <v>1</v>
      </c>
      <c r="I166" s="97">
        <f t="shared" si="4"/>
        <v>0</v>
      </c>
      <c r="J166" s="96"/>
      <c r="K166" s="97"/>
      <c r="L166" s="9"/>
      <c r="M166" s="9"/>
      <c r="N166" s="9"/>
      <c r="O166" s="9"/>
      <c r="P166" s="9"/>
    </row>
    <row r="167" spans="1:16" s="13" customFormat="1">
      <c r="A167" s="127"/>
      <c r="B167" s="138"/>
      <c r="C167" s="117"/>
      <c r="D167" s="137"/>
      <c r="E167" s="118"/>
      <c r="F167" s="129"/>
      <c r="G167" s="103"/>
      <c r="H167" s="96"/>
      <c r="I167" s="97"/>
      <c r="J167" s="96"/>
      <c r="K167" s="97"/>
      <c r="L167" s="9"/>
      <c r="M167" s="9"/>
      <c r="N167" s="9"/>
      <c r="O167" s="9"/>
      <c r="P167" s="9"/>
    </row>
    <row r="168" spans="1:16" s="13" customFormat="1" ht="36.9">
      <c r="A168" s="125">
        <v>4</v>
      </c>
      <c r="B168" s="119" t="s">
        <v>77</v>
      </c>
      <c r="C168" s="107" t="s">
        <v>3</v>
      </c>
      <c r="D168" s="101">
        <v>1</v>
      </c>
      <c r="E168" s="103"/>
      <c r="F168" s="129"/>
      <c r="G168" s="103">
        <f t="shared" si="5"/>
        <v>0</v>
      </c>
      <c r="H168" s="96">
        <v>1</v>
      </c>
      <c r="I168" s="97">
        <f t="shared" si="4"/>
        <v>0</v>
      </c>
      <c r="J168" s="96"/>
      <c r="K168" s="97"/>
      <c r="L168" s="9"/>
      <c r="M168" s="9"/>
      <c r="N168" s="9"/>
      <c r="O168" s="9"/>
      <c r="P168" s="9"/>
    </row>
    <row r="169" spans="1:16" s="13" customFormat="1">
      <c r="A169" s="140"/>
      <c r="B169" s="136"/>
      <c r="C169" s="117"/>
      <c r="D169" s="137"/>
      <c r="E169" s="118"/>
      <c r="F169" s="129"/>
      <c r="G169" s="103"/>
      <c r="H169" s="96"/>
      <c r="I169" s="97"/>
      <c r="J169" s="96"/>
      <c r="K169" s="97"/>
      <c r="L169" s="9"/>
      <c r="M169" s="9"/>
      <c r="N169" s="9"/>
      <c r="O169" s="9"/>
      <c r="P169" s="9"/>
    </row>
    <row r="170" spans="1:16" s="13" customFormat="1" ht="24.6">
      <c r="A170" s="125">
        <v>5</v>
      </c>
      <c r="B170" s="119" t="s">
        <v>78</v>
      </c>
      <c r="C170" s="107" t="s">
        <v>3</v>
      </c>
      <c r="D170" s="101">
        <v>1</v>
      </c>
      <c r="E170" s="103"/>
      <c r="F170" s="129"/>
      <c r="G170" s="103">
        <f t="shared" si="5"/>
        <v>0</v>
      </c>
      <c r="H170" s="96">
        <v>1</v>
      </c>
      <c r="I170" s="97">
        <f t="shared" si="4"/>
        <v>0</v>
      </c>
      <c r="J170" s="96"/>
      <c r="K170" s="97"/>
      <c r="L170" s="9"/>
      <c r="M170" s="9"/>
      <c r="N170" s="9"/>
      <c r="O170" s="9"/>
      <c r="P170" s="9"/>
    </row>
    <row r="171" spans="1:16" s="13" customFormat="1">
      <c r="A171" s="127"/>
      <c r="B171" s="138"/>
      <c r="C171" s="117"/>
      <c r="D171" s="137"/>
      <c r="E171" s="118"/>
      <c r="F171" s="129"/>
      <c r="G171" s="103"/>
      <c r="H171" s="96"/>
      <c r="I171" s="97"/>
      <c r="J171" s="96"/>
      <c r="K171" s="97"/>
      <c r="L171" s="9"/>
      <c r="M171" s="9"/>
      <c r="N171" s="9"/>
      <c r="O171" s="9"/>
      <c r="P171" s="9"/>
    </row>
    <row r="172" spans="1:16" s="13" customFormat="1" ht="24.6">
      <c r="A172" s="125">
        <v>6</v>
      </c>
      <c r="B172" s="133" t="s">
        <v>129</v>
      </c>
      <c r="C172" s="107"/>
      <c r="D172" s="101"/>
      <c r="E172" s="103"/>
      <c r="F172" s="129"/>
      <c r="G172" s="103"/>
      <c r="H172" s="96"/>
      <c r="I172" s="97"/>
      <c r="J172" s="96"/>
      <c r="K172" s="97"/>
      <c r="L172" s="9"/>
      <c r="M172" s="9"/>
      <c r="N172" s="9"/>
      <c r="O172" s="9"/>
      <c r="P172" s="9"/>
    </row>
    <row r="173" spans="1:16" s="13" customFormat="1">
      <c r="A173" s="131"/>
      <c r="B173" s="133" t="s">
        <v>49</v>
      </c>
      <c r="C173" s="107" t="s">
        <v>4</v>
      </c>
      <c r="D173" s="101">
        <v>2</v>
      </c>
      <c r="E173" s="103"/>
      <c r="F173" s="129"/>
      <c r="G173" s="103">
        <f t="shared" si="5"/>
        <v>0</v>
      </c>
      <c r="H173" s="96">
        <v>2</v>
      </c>
      <c r="I173" s="97">
        <f t="shared" si="4"/>
        <v>0</v>
      </c>
      <c r="J173" s="96"/>
      <c r="K173" s="97"/>
      <c r="L173" s="9"/>
      <c r="M173" s="9"/>
      <c r="N173" s="9"/>
      <c r="O173" s="9"/>
      <c r="P173" s="9"/>
    </row>
    <row r="174" spans="1:16" s="13" customFormat="1">
      <c r="A174" s="131"/>
      <c r="B174" s="133" t="s">
        <v>76</v>
      </c>
      <c r="C174" s="107" t="s">
        <v>4</v>
      </c>
      <c r="D174" s="101">
        <v>8</v>
      </c>
      <c r="E174" s="103"/>
      <c r="F174" s="129"/>
      <c r="G174" s="103">
        <f t="shared" si="5"/>
        <v>0</v>
      </c>
      <c r="H174" s="96">
        <v>8</v>
      </c>
      <c r="I174" s="97">
        <f t="shared" ref="I174:I197" si="6">E174*H174</f>
        <v>0</v>
      </c>
      <c r="J174" s="96"/>
      <c r="K174" s="97"/>
      <c r="L174" s="9"/>
      <c r="M174" s="9"/>
      <c r="N174" s="9"/>
      <c r="O174" s="9"/>
      <c r="P174" s="9"/>
    </row>
    <row r="175" spans="1:16" s="13" customFormat="1">
      <c r="A175" s="131"/>
      <c r="B175" s="133" t="s">
        <v>130</v>
      </c>
      <c r="C175" s="107" t="s">
        <v>4</v>
      </c>
      <c r="D175" s="101">
        <v>4</v>
      </c>
      <c r="E175" s="103"/>
      <c r="F175" s="129"/>
      <c r="G175" s="103">
        <f t="shared" si="5"/>
        <v>0</v>
      </c>
      <c r="H175" s="96">
        <v>4</v>
      </c>
      <c r="I175" s="97">
        <f t="shared" si="6"/>
        <v>0</v>
      </c>
      <c r="J175" s="96"/>
      <c r="K175" s="97"/>
      <c r="L175" s="9"/>
      <c r="M175" s="9"/>
      <c r="N175" s="9"/>
      <c r="O175" s="9"/>
      <c r="P175" s="9"/>
    </row>
    <row r="176" spans="1:16" s="13" customFormat="1">
      <c r="A176" s="127"/>
      <c r="B176" s="138"/>
      <c r="C176" s="117"/>
      <c r="D176" s="137"/>
      <c r="E176" s="118"/>
      <c r="F176" s="129"/>
      <c r="G176" s="103"/>
      <c r="H176" s="96"/>
      <c r="I176" s="97"/>
      <c r="J176" s="96"/>
      <c r="K176" s="97"/>
      <c r="L176" s="9"/>
      <c r="M176" s="9"/>
      <c r="N176" s="9"/>
      <c r="O176" s="9"/>
      <c r="P176" s="9"/>
    </row>
    <row r="177" spans="1:16" s="13" customFormat="1" ht="24.6">
      <c r="A177" s="125">
        <v>7</v>
      </c>
      <c r="B177" s="119" t="s">
        <v>60</v>
      </c>
      <c r="C177" s="107" t="s">
        <v>3</v>
      </c>
      <c r="D177" s="101">
        <v>1</v>
      </c>
      <c r="E177" s="103"/>
      <c r="F177" s="129"/>
      <c r="G177" s="103">
        <f t="shared" si="5"/>
        <v>0</v>
      </c>
      <c r="H177" s="96">
        <v>1</v>
      </c>
      <c r="I177" s="97">
        <f t="shared" si="6"/>
        <v>0</v>
      </c>
      <c r="J177" s="96"/>
      <c r="K177" s="97"/>
      <c r="L177" s="9"/>
      <c r="M177" s="9"/>
      <c r="N177" s="9"/>
      <c r="O177" s="9"/>
      <c r="P177" s="9"/>
    </row>
    <row r="178" spans="1:16" s="13" customFormat="1">
      <c r="A178" s="127"/>
      <c r="B178" s="138"/>
      <c r="C178" s="117"/>
      <c r="D178" s="137"/>
      <c r="E178" s="118"/>
      <c r="F178" s="129"/>
      <c r="G178" s="103"/>
      <c r="H178" s="96"/>
      <c r="I178" s="97"/>
      <c r="J178" s="96"/>
      <c r="K178" s="97"/>
      <c r="L178" s="9"/>
      <c r="M178" s="9"/>
      <c r="N178" s="9"/>
      <c r="O178" s="9"/>
      <c r="P178" s="9"/>
    </row>
    <row r="179" spans="1:16" s="13" customFormat="1" ht="24.6">
      <c r="A179" s="125">
        <v>8</v>
      </c>
      <c r="B179" s="133" t="s">
        <v>54</v>
      </c>
      <c r="C179" s="107" t="s">
        <v>14</v>
      </c>
      <c r="D179" s="101">
        <v>15</v>
      </c>
      <c r="E179" s="103"/>
      <c r="F179" s="129"/>
      <c r="G179" s="103">
        <f t="shared" si="5"/>
        <v>0</v>
      </c>
      <c r="H179" s="96">
        <v>15</v>
      </c>
      <c r="I179" s="97">
        <f t="shared" si="6"/>
        <v>0</v>
      </c>
      <c r="J179" s="96"/>
      <c r="K179" s="97"/>
      <c r="L179" s="9"/>
      <c r="M179" s="9"/>
      <c r="N179" s="9"/>
      <c r="O179" s="9"/>
      <c r="P179" s="9"/>
    </row>
    <row r="180" spans="1:16" s="13" customFormat="1">
      <c r="A180" s="127"/>
      <c r="B180" s="138"/>
      <c r="C180" s="117"/>
      <c r="D180" s="137"/>
      <c r="E180" s="118"/>
      <c r="F180" s="129"/>
      <c r="G180" s="103"/>
      <c r="H180" s="96"/>
      <c r="I180" s="97"/>
      <c r="J180" s="96"/>
      <c r="K180" s="97"/>
      <c r="L180" s="9"/>
      <c r="M180" s="9"/>
      <c r="N180" s="9"/>
      <c r="O180" s="9"/>
      <c r="P180" s="9"/>
    </row>
    <row r="181" spans="1:16" s="13" customFormat="1" ht="24.6">
      <c r="A181" s="125">
        <v>9</v>
      </c>
      <c r="B181" s="115" t="s">
        <v>61</v>
      </c>
      <c r="C181" s="119"/>
      <c r="D181" s="115"/>
      <c r="E181" s="121"/>
      <c r="F181" s="129"/>
      <c r="G181" s="103"/>
      <c r="H181" s="96"/>
      <c r="I181" s="97"/>
      <c r="J181" s="96"/>
      <c r="K181" s="97"/>
      <c r="L181" s="9"/>
      <c r="M181" s="9"/>
      <c r="N181" s="9"/>
      <c r="O181" s="9"/>
      <c r="P181" s="9"/>
    </row>
    <row r="182" spans="1:16" s="13" customFormat="1">
      <c r="A182" s="134" t="s">
        <v>51</v>
      </c>
      <c r="B182" s="115" t="s">
        <v>62</v>
      </c>
      <c r="C182" s="119"/>
      <c r="D182" s="115"/>
      <c r="E182" s="121"/>
      <c r="F182" s="129"/>
      <c r="G182" s="103"/>
      <c r="H182" s="96"/>
      <c r="I182" s="97"/>
      <c r="J182" s="96"/>
      <c r="K182" s="97"/>
      <c r="L182" s="9"/>
      <c r="M182" s="9"/>
      <c r="N182" s="9"/>
      <c r="O182" s="9"/>
      <c r="P182" s="9"/>
    </row>
    <row r="183" spans="1:16" s="13" customFormat="1">
      <c r="A183" s="134"/>
      <c r="B183" s="115"/>
      <c r="C183" s="125"/>
      <c r="D183" s="125"/>
      <c r="E183" s="103"/>
      <c r="F183" s="129"/>
      <c r="G183" s="103"/>
      <c r="H183" s="96"/>
      <c r="I183" s="97"/>
      <c r="J183" s="96"/>
      <c r="K183" s="97"/>
      <c r="L183" s="9"/>
      <c r="M183" s="9"/>
      <c r="N183" s="9"/>
      <c r="O183" s="9"/>
      <c r="P183" s="9"/>
    </row>
    <row r="184" spans="1:16" s="13" customFormat="1">
      <c r="A184" s="134"/>
      <c r="B184" s="115" t="s">
        <v>79</v>
      </c>
      <c r="C184" s="125" t="s">
        <v>14</v>
      </c>
      <c r="D184" s="125">
        <v>25</v>
      </c>
      <c r="E184" s="103"/>
      <c r="F184" s="129"/>
      <c r="G184" s="103">
        <f t="shared" si="5"/>
        <v>0</v>
      </c>
      <c r="H184" s="96">
        <v>25</v>
      </c>
      <c r="I184" s="97">
        <f t="shared" si="6"/>
        <v>0</v>
      </c>
      <c r="J184" s="96"/>
      <c r="K184" s="97"/>
      <c r="L184" s="9"/>
      <c r="M184" s="9"/>
      <c r="N184" s="9"/>
      <c r="O184" s="9"/>
      <c r="P184" s="9"/>
    </row>
    <row r="185" spans="1:16" s="13" customFormat="1">
      <c r="A185" s="134"/>
      <c r="B185" s="115" t="s">
        <v>132</v>
      </c>
      <c r="C185" s="125" t="s">
        <v>14</v>
      </c>
      <c r="D185" s="125">
        <v>10</v>
      </c>
      <c r="E185" s="103"/>
      <c r="F185" s="129"/>
      <c r="G185" s="103">
        <f t="shared" si="5"/>
        <v>0</v>
      </c>
      <c r="H185" s="96">
        <v>10</v>
      </c>
      <c r="I185" s="97">
        <f t="shared" si="6"/>
        <v>0</v>
      </c>
      <c r="J185" s="96"/>
      <c r="K185" s="97"/>
      <c r="L185" s="9"/>
      <c r="M185" s="9"/>
      <c r="N185" s="9"/>
      <c r="O185" s="9"/>
      <c r="P185" s="9"/>
    </row>
    <row r="186" spans="1:16" s="13" customFormat="1">
      <c r="A186" s="127"/>
      <c r="B186" s="138"/>
      <c r="C186" s="117"/>
      <c r="D186" s="137"/>
      <c r="E186" s="118"/>
      <c r="F186" s="129"/>
      <c r="G186" s="103"/>
      <c r="H186" s="96"/>
      <c r="I186" s="97"/>
      <c r="J186" s="96"/>
      <c r="K186" s="97"/>
      <c r="L186" s="9"/>
      <c r="M186" s="9"/>
      <c r="N186" s="9"/>
      <c r="O186" s="9"/>
      <c r="P186" s="9"/>
    </row>
    <row r="187" spans="1:16" s="13" customFormat="1">
      <c r="A187" s="125">
        <v>10</v>
      </c>
      <c r="B187" s="119" t="s">
        <v>63</v>
      </c>
      <c r="C187" s="107" t="s">
        <v>3</v>
      </c>
      <c r="D187" s="107">
        <v>1</v>
      </c>
      <c r="E187" s="103"/>
      <c r="F187" s="129"/>
      <c r="G187" s="103">
        <f t="shared" si="5"/>
        <v>0</v>
      </c>
      <c r="H187" s="96">
        <v>1</v>
      </c>
      <c r="I187" s="97">
        <f t="shared" si="6"/>
        <v>0</v>
      </c>
      <c r="J187" s="96"/>
      <c r="K187" s="97"/>
      <c r="L187" s="9"/>
      <c r="M187" s="9"/>
      <c r="N187" s="9"/>
      <c r="O187" s="9"/>
      <c r="P187" s="9"/>
    </row>
    <row r="188" spans="1:16" s="13" customFormat="1">
      <c r="A188" s="127"/>
      <c r="B188" s="138"/>
      <c r="C188" s="117"/>
      <c r="D188" s="137"/>
      <c r="E188" s="118"/>
      <c r="F188" s="129"/>
      <c r="G188" s="103"/>
      <c r="H188" s="96"/>
      <c r="I188" s="97"/>
      <c r="J188" s="96"/>
      <c r="K188" s="97"/>
      <c r="L188" s="9"/>
      <c r="M188" s="9"/>
      <c r="N188" s="9"/>
      <c r="O188" s="9"/>
      <c r="P188" s="9"/>
    </row>
    <row r="189" spans="1:16" s="13" customFormat="1" ht="24.6">
      <c r="A189" s="125">
        <v>11</v>
      </c>
      <c r="B189" s="119" t="s">
        <v>64</v>
      </c>
      <c r="C189" s="107" t="s">
        <v>3</v>
      </c>
      <c r="D189" s="107">
        <v>1</v>
      </c>
      <c r="E189" s="103"/>
      <c r="F189" s="129"/>
      <c r="G189" s="103">
        <f t="shared" si="5"/>
        <v>0</v>
      </c>
      <c r="H189" s="96">
        <v>1</v>
      </c>
      <c r="I189" s="97">
        <f t="shared" si="6"/>
        <v>0</v>
      </c>
      <c r="J189" s="96"/>
      <c r="K189" s="97"/>
      <c r="L189" s="9"/>
      <c r="M189" s="9"/>
      <c r="N189" s="9"/>
      <c r="O189" s="9"/>
      <c r="P189" s="9"/>
    </row>
    <row r="190" spans="1:16" s="13" customFormat="1">
      <c r="A190" s="127"/>
      <c r="B190" s="138"/>
      <c r="C190" s="117"/>
      <c r="D190" s="137"/>
      <c r="E190" s="118"/>
      <c r="F190" s="129"/>
      <c r="G190" s="103"/>
      <c r="H190" s="96"/>
      <c r="I190" s="97"/>
      <c r="J190" s="96"/>
      <c r="K190" s="97"/>
      <c r="L190" s="9"/>
      <c r="M190" s="9"/>
      <c r="N190" s="9"/>
      <c r="O190" s="9"/>
      <c r="P190" s="9"/>
    </row>
    <row r="191" spans="1:16" s="13" customFormat="1" ht="24.6">
      <c r="A191" s="125">
        <v>12</v>
      </c>
      <c r="B191" s="119" t="s">
        <v>65</v>
      </c>
      <c r="C191" s="107" t="s">
        <v>3</v>
      </c>
      <c r="D191" s="107">
        <v>1</v>
      </c>
      <c r="E191" s="103"/>
      <c r="F191" s="129"/>
      <c r="G191" s="103">
        <f t="shared" si="5"/>
        <v>0</v>
      </c>
      <c r="H191" s="96">
        <v>1</v>
      </c>
      <c r="I191" s="97">
        <f t="shared" si="6"/>
        <v>0</v>
      </c>
      <c r="J191" s="96"/>
      <c r="K191" s="97"/>
      <c r="L191" s="9"/>
      <c r="M191" s="9"/>
      <c r="N191" s="9"/>
      <c r="O191" s="9"/>
      <c r="P191" s="9"/>
    </row>
    <row r="192" spans="1:16" s="13" customFormat="1">
      <c r="A192" s="127"/>
      <c r="B192" s="138"/>
      <c r="C192" s="117"/>
      <c r="D192" s="137"/>
      <c r="E192" s="118"/>
      <c r="F192" s="129"/>
      <c r="G192" s="103"/>
      <c r="H192" s="96"/>
      <c r="I192" s="97"/>
      <c r="J192" s="96"/>
      <c r="K192" s="97"/>
      <c r="L192" s="9"/>
      <c r="M192" s="9"/>
      <c r="N192" s="9"/>
      <c r="O192" s="9"/>
      <c r="P192" s="9"/>
    </row>
    <row r="193" spans="1:16" s="13" customFormat="1">
      <c r="A193" s="125">
        <v>13</v>
      </c>
      <c r="B193" s="119" t="s">
        <v>66</v>
      </c>
      <c r="C193" s="107" t="s">
        <v>3</v>
      </c>
      <c r="D193" s="107">
        <v>1</v>
      </c>
      <c r="E193" s="103"/>
      <c r="F193" s="129"/>
      <c r="G193" s="103">
        <f t="shared" si="5"/>
        <v>0</v>
      </c>
      <c r="H193" s="96">
        <v>1</v>
      </c>
      <c r="I193" s="97">
        <f t="shared" si="6"/>
        <v>0</v>
      </c>
      <c r="J193" s="96"/>
      <c r="K193" s="97"/>
      <c r="L193" s="9"/>
      <c r="M193" s="9"/>
      <c r="N193" s="9"/>
      <c r="O193" s="9"/>
      <c r="P193" s="9"/>
    </row>
    <row r="194" spans="1:16" s="13" customFormat="1">
      <c r="A194" s="104"/>
      <c r="B194" s="104"/>
      <c r="C194" s="104"/>
      <c r="D194" s="104"/>
      <c r="E194" s="111"/>
      <c r="F194" s="129"/>
      <c r="G194" s="103"/>
      <c r="H194" s="96"/>
      <c r="I194" s="97"/>
      <c r="J194" s="96"/>
      <c r="K194" s="97"/>
      <c r="L194" s="9"/>
      <c r="M194" s="9"/>
      <c r="N194" s="9"/>
      <c r="O194" s="9"/>
      <c r="P194" s="9"/>
    </row>
    <row r="195" spans="1:16" s="13" customFormat="1">
      <c r="A195" s="125">
        <v>14</v>
      </c>
      <c r="B195" s="115" t="s">
        <v>33</v>
      </c>
      <c r="C195" s="107" t="s">
        <v>3</v>
      </c>
      <c r="D195" s="107">
        <v>1</v>
      </c>
      <c r="E195" s="103"/>
      <c r="F195" s="129"/>
      <c r="G195" s="103">
        <f t="shared" si="5"/>
        <v>0</v>
      </c>
      <c r="H195" s="96">
        <v>1</v>
      </c>
      <c r="I195" s="97">
        <f t="shared" si="6"/>
        <v>0</v>
      </c>
      <c r="J195" s="96"/>
      <c r="K195" s="97"/>
      <c r="L195" s="9"/>
      <c r="M195" s="9"/>
      <c r="N195" s="9"/>
      <c r="O195" s="9"/>
      <c r="P195" s="9"/>
    </row>
    <row r="196" spans="1:16" s="13" customFormat="1">
      <c r="A196" s="134"/>
      <c r="B196" s="115"/>
      <c r="C196" s="119"/>
      <c r="D196" s="120"/>
      <c r="E196" s="121"/>
      <c r="F196" s="129"/>
      <c r="G196" s="103"/>
      <c r="H196" s="96"/>
      <c r="I196" s="97"/>
      <c r="J196" s="96"/>
      <c r="K196" s="97"/>
      <c r="L196" s="9"/>
      <c r="M196" s="9"/>
      <c r="N196" s="9"/>
      <c r="O196" s="9"/>
      <c r="P196" s="9"/>
    </row>
    <row r="197" spans="1:16" s="13" customFormat="1">
      <c r="A197" s="125">
        <v>15</v>
      </c>
      <c r="B197" s="115" t="s">
        <v>34</v>
      </c>
      <c r="C197" s="107" t="s">
        <v>3</v>
      </c>
      <c r="D197" s="107">
        <v>1</v>
      </c>
      <c r="E197" s="103"/>
      <c r="F197" s="129"/>
      <c r="G197" s="103">
        <f t="shared" si="5"/>
        <v>0</v>
      </c>
      <c r="H197" s="96">
        <v>1</v>
      </c>
      <c r="I197" s="97">
        <f t="shared" si="6"/>
        <v>0</v>
      </c>
      <c r="J197" s="96"/>
      <c r="K197" s="97"/>
      <c r="L197" s="9"/>
      <c r="M197" s="9"/>
      <c r="N197" s="9"/>
      <c r="O197" s="9"/>
      <c r="P197" s="9"/>
    </row>
    <row r="198" spans="1:16" s="13" customFormat="1">
      <c r="A198" s="125"/>
      <c r="B198" s="115"/>
      <c r="C198" s="100"/>
      <c r="D198" s="107"/>
      <c r="E198" s="103"/>
      <c r="F198" s="129"/>
      <c r="G198" s="103"/>
      <c r="H198" s="96"/>
      <c r="I198" s="97"/>
      <c r="J198" s="96"/>
      <c r="K198" s="97"/>
      <c r="L198" s="9"/>
      <c r="M198" s="9"/>
      <c r="N198" s="9"/>
      <c r="O198" s="9"/>
      <c r="P198" s="9"/>
    </row>
    <row r="199" spans="1:16">
      <c r="A199" s="141"/>
      <c r="B199" s="142" t="s">
        <v>5</v>
      </c>
      <c r="C199" s="143"/>
      <c r="D199" s="144"/>
      <c r="E199" s="145"/>
      <c r="F199" s="146"/>
      <c r="G199" s="147">
        <f>SUM(G11:G197)</f>
        <v>0</v>
      </c>
      <c r="H199" s="144"/>
      <c r="I199" s="148">
        <f>SUM(I6:I198)</f>
        <v>0</v>
      </c>
      <c r="J199" s="149"/>
      <c r="K199" s="148">
        <f>SUM(K6:K198)</f>
        <v>0</v>
      </c>
    </row>
    <row r="200" spans="1:16">
      <c r="A200" s="42"/>
      <c r="B200" s="43"/>
      <c r="C200" s="44"/>
      <c r="D200" s="45"/>
      <c r="E200" s="46"/>
      <c r="F200" s="47"/>
      <c r="G200" s="48"/>
      <c r="H200" s="49"/>
      <c r="I200" s="40"/>
      <c r="J200" s="41"/>
      <c r="K200" s="40"/>
    </row>
  </sheetData>
  <sheetProtection algorithmName="SHA-512" hashValue="O9yaER+JXwFx1oXCWdCOwGyq55cLPEVTQlt80fJ19ybFRoYyL8m6FODGkkxsRPuYQyWvSmQxsCri8VaAcQNK+Q==" saltValue="y/KNi7PpJ+tkLgy20+V0MQ==" spinCount="100000" sheet="1" objects="1" scenarios="1"/>
  <protectedRanges>
    <protectedRange sqref="E1:E1048576" name="Obseg1"/>
  </protectedRanges>
  <mergeCells count="2">
    <mergeCell ref="H4:I4"/>
    <mergeCell ref="J4:K4"/>
  </mergeCells>
  <printOptions horizontalCentered="1"/>
  <pageMargins left="0.59055118110236227" right="0.59055118110236227" top="0.59055118110236227" bottom="0.59055118110236227" header="0.31496062992125984" footer="0.31496062992125984"/>
  <pageSetup paperSize="9" scale="85" fitToHeight="10" orientation="landscape" useFirstPageNumber="1" r:id="rId1"/>
  <headerFooter>
    <oddHeader>&amp;LPZI Popisi del&amp;CGE PROJEKT d.o.o.</oddHeader>
    <oddFooter>&amp;L&amp;A&amp;CVOJAŠNICA EDVARDA PEPERKA - NASTANITVENI OBJEKT 08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19"/>
  <sheetViews>
    <sheetView view="pageBreakPreview" zoomScale="85" zoomScaleNormal="100" zoomScaleSheetLayoutView="85" workbookViewId="0">
      <selection activeCell="E1" sqref="E1:E1048576"/>
    </sheetView>
  </sheetViews>
  <sheetFormatPr defaultColWidth="9.15625" defaultRowHeight="12.9"/>
  <cols>
    <col min="1" max="1" width="7.68359375" style="161" customWidth="1"/>
    <col min="2" max="2" width="63.83984375" style="31" customWidth="1"/>
    <col min="3" max="3" width="5.15625" style="32" customWidth="1"/>
    <col min="4" max="4" width="8" style="33" customWidth="1"/>
    <col min="5" max="5" width="12" style="34" customWidth="1"/>
    <col min="6" max="6" width="4.41796875" style="31" customWidth="1"/>
    <col min="7" max="7" width="11.578125" style="35" customWidth="1"/>
    <col min="8" max="8" width="9.15625" style="36"/>
    <col min="9" max="9" width="12.83984375" style="37" customWidth="1"/>
    <col min="10" max="10" width="9.15625" style="36"/>
    <col min="11" max="11" width="12.83984375" style="37" customWidth="1"/>
    <col min="12" max="16384" width="9.15625" style="9"/>
  </cols>
  <sheetData>
    <row r="1" spans="1:12" ht="20.100000000000001" customHeight="1">
      <c r="A1" s="59" t="s">
        <v>514</v>
      </c>
      <c r="B1" s="51" t="s">
        <v>0</v>
      </c>
      <c r="C1" s="52" t="s">
        <v>1</v>
      </c>
      <c r="D1" s="53" t="s">
        <v>515</v>
      </c>
      <c r="E1" s="54" t="s">
        <v>516</v>
      </c>
      <c r="F1" s="55"/>
      <c r="G1" s="56" t="s">
        <v>517</v>
      </c>
      <c r="H1" s="57" t="s">
        <v>515</v>
      </c>
      <c r="I1" s="58" t="s">
        <v>517</v>
      </c>
      <c r="J1" s="57" t="s">
        <v>515</v>
      </c>
      <c r="K1" s="58" t="s">
        <v>517</v>
      </c>
    </row>
    <row r="2" spans="1:12">
      <c r="A2" s="60"/>
      <c r="B2" s="61"/>
      <c r="C2" s="62"/>
      <c r="D2" s="63"/>
      <c r="E2" s="64"/>
      <c r="F2" s="65"/>
      <c r="G2" s="66"/>
      <c r="H2" s="67"/>
      <c r="I2" s="68"/>
      <c r="J2" s="67"/>
      <c r="K2" s="68"/>
    </row>
    <row r="3" spans="1:12">
      <c r="A3" s="69"/>
      <c r="B3" s="70"/>
      <c r="C3" s="71"/>
      <c r="D3" s="72"/>
      <c r="E3" s="73"/>
      <c r="F3" s="74"/>
      <c r="G3" s="75"/>
      <c r="H3" s="76"/>
      <c r="I3" s="77"/>
      <c r="J3" s="76"/>
      <c r="K3" s="77"/>
    </row>
    <row r="4" spans="1:12">
      <c r="A4" s="162" t="s">
        <v>133</v>
      </c>
      <c r="B4" s="79" t="s">
        <v>134</v>
      </c>
      <c r="C4" s="80"/>
      <c r="D4" s="81"/>
      <c r="E4" s="82"/>
      <c r="F4" s="83"/>
      <c r="G4" s="84"/>
      <c r="H4" s="271" t="s">
        <v>2</v>
      </c>
      <c r="I4" s="271"/>
      <c r="J4" s="271" t="s">
        <v>7</v>
      </c>
      <c r="K4" s="271"/>
    </row>
    <row r="5" spans="1:12">
      <c r="A5" s="163"/>
      <c r="B5" s="86"/>
      <c r="C5" s="87"/>
      <c r="D5" s="88"/>
      <c r="E5" s="89"/>
      <c r="F5" s="86"/>
      <c r="G5" s="90"/>
      <c r="H5" s="88"/>
      <c r="I5" s="89"/>
      <c r="J5" s="88"/>
      <c r="K5" s="89"/>
    </row>
    <row r="6" spans="1:12">
      <c r="A6" s="91"/>
      <c r="B6" s="92" t="s">
        <v>80</v>
      </c>
      <c r="C6" s="87"/>
      <c r="D6" s="90"/>
      <c r="E6" s="93"/>
      <c r="F6" s="94"/>
      <c r="G6" s="95"/>
      <c r="H6" s="96"/>
      <c r="I6" s="97"/>
      <c r="J6" s="96"/>
      <c r="K6" s="97"/>
    </row>
    <row r="7" spans="1:12">
      <c r="A7" s="90"/>
      <c r="B7" s="98"/>
      <c r="C7" s="87"/>
      <c r="D7" s="90"/>
      <c r="E7" s="93"/>
      <c r="F7" s="94"/>
      <c r="G7" s="95"/>
      <c r="H7" s="96"/>
      <c r="I7" s="97"/>
      <c r="J7" s="96"/>
      <c r="K7" s="97"/>
    </row>
    <row r="8" spans="1:12">
      <c r="A8" s="90"/>
      <c r="B8" s="99" t="s">
        <v>135</v>
      </c>
      <c r="C8" s="100"/>
      <c r="D8" s="101"/>
      <c r="E8" s="102"/>
      <c r="F8" s="86"/>
      <c r="G8" s="103"/>
      <c r="H8" s="96"/>
      <c r="I8" s="97"/>
      <c r="J8" s="96"/>
      <c r="K8" s="97"/>
    </row>
    <row r="9" spans="1:12">
      <c r="A9" s="90"/>
      <c r="B9" s="104"/>
      <c r="C9" s="100"/>
      <c r="D9" s="101"/>
      <c r="E9" s="105"/>
      <c r="F9" s="86"/>
      <c r="G9" s="103"/>
      <c r="H9" s="96"/>
      <c r="I9" s="97"/>
      <c r="J9" s="96"/>
      <c r="K9" s="97"/>
    </row>
    <row r="10" spans="1:12" s="4" customFormat="1" ht="33.75" customHeight="1">
      <c r="A10" s="91">
        <v>1</v>
      </c>
      <c r="B10" s="164" t="s">
        <v>518</v>
      </c>
      <c r="C10" s="90"/>
      <c r="D10" s="90"/>
      <c r="E10" s="90"/>
      <c r="F10" s="108"/>
      <c r="G10" s="103"/>
      <c r="H10" s="96"/>
      <c r="I10" s="97"/>
      <c r="J10" s="96"/>
      <c r="K10" s="97"/>
      <c r="L10" s="14"/>
    </row>
    <row r="11" spans="1:12" s="4" customFormat="1" ht="42" customHeight="1">
      <c r="A11" s="90"/>
      <c r="B11" s="119" t="s">
        <v>136</v>
      </c>
      <c r="C11" s="90"/>
      <c r="D11" s="101"/>
      <c r="E11" s="103"/>
      <c r="F11" s="108"/>
      <c r="G11" s="103"/>
      <c r="H11" s="96"/>
      <c r="I11" s="97"/>
      <c r="J11" s="96"/>
      <c r="K11" s="97"/>
      <c r="L11" s="20"/>
    </row>
    <row r="12" spans="1:12" s="4" customFormat="1" ht="36.9">
      <c r="A12" s="90"/>
      <c r="B12" s="132" t="s">
        <v>137</v>
      </c>
      <c r="C12" s="90"/>
      <c r="D12" s="101"/>
      <c r="E12" s="103"/>
      <c r="F12" s="108"/>
      <c r="G12" s="103"/>
      <c r="H12" s="96"/>
      <c r="I12" s="97"/>
      <c r="J12" s="96"/>
      <c r="K12" s="97"/>
      <c r="L12" s="20"/>
    </row>
    <row r="13" spans="1:12" s="4" customFormat="1">
      <c r="A13" s="90"/>
      <c r="B13" s="165" t="s">
        <v>519</v>
      </c>
      <c r="C13" s="90"/>
      <c r="D13" s="101"/>
      <c r="E13" s="103"/>
      <c r="F13" s="108"/>
      <c r="G13" s="103"/>
      <c r="H13" s="110"/>
      <c r="I13" s="97"/>
      <c r="J13" s="110"/>
      <c r="K13" s="109"/>
      <c r="L13" s="20"/>
    </row>
    <row r="14" spans="1:12" s="4" customFormat="1" ht="73.8">
      <c r="A14" s="90"/>
      <c r="B14" s="119" t="s">
        <v>138</v>
      </c>
      <c r="C14" s="114"/>
      <c r="D14" s="114"/>
      <c r="E14" s="114"/>
      <c r="F14" s="108"/>
      <c r="G14" s="103"/>
      <c r="H14" s="96"/>
      <c r="I14" s="97"/>
      <c r="J14" s="96"/>
      <c r="K14" s="97"/>
      <c r="L14" s="20"/>
    </row>
    <row r="15" spans="1:12" s="4" customFormat="1" ht="17.25" customHeight="1">
      <c r="A15" s="91"/>
      <c r="B15" s="166" t="s">
        <v>139</v>
      </c>
      <c r="C15" s="107" t="s">
        <v>3</v>
      </c>
      <c r="D15" s="107">
        <v>44</v>
      </c>
      <c r="E15" s="103"/>
      <c r="F15" s="108"/>
      <c r="G15" s="103">
        <f t="shared" ref="G15" si="0">D15*E15</f>
        <v>0</v>
      </c>
      <c r="H15" s="96">
        <f>D15</f>
        <v>44</v>
      </c>
      <c r="I15" s="97">
        <f t="shared" ref="I15" si="1">E15*H15</f>
        <v>0</v>
      </c>
      <c r="J15" s="96"/>
      <c r="K15" s="97"/>
      <c r="L15" s="20"/>
    </row>
    <row r="16" spans="1:12" s="4" customFormat="1">
      <c r="A16" s="90"/>
      <c r="B16" s="116"/>
      <c r="C16" s="117"/>
      <c r="D16" s="117"/>
      <c r="E16" s="118"/>
      <c r="F16" s="108"/>
      <c r="G16" s="103"/>
      <c r="H16" s="96"/>
      <c r="I16" s="97"/>
      <c r="J16" s="96"/>
      <c r="K16" s="97"/>
      <c r="L16" s="14"/>
    </row>
    <row r="17" spans="1:12" s="4" customFormat="1" ht="31.5" customHeight="1">
      <c r="A17" s="90">
        <v>2</v>
      </c>
      <c r="B17" s="119" t="s">
        <v>142</v>
      </c>
      <c r="C17" s="117"/>
      <c r="D17" s="117"/>
      <c r="E17" s="118"/>
      <c r="F17" s="108"/>
      <c r="G17" s="103"/>
      <c r="H17" s="96"/>
      <c r="I17" s="97"/>
      <c r="J17" s="96"/>
      <c r="K17" s="97"/>
      <c r="L17" s="14"/>
    </row>
    <row r="18" spans="1:12" s="4" customFormat="1">
      <c r="A18" s="90"/>
      <c r="B18" s="119" t="s">
        <v>141</v>
      </c>
      <c r="C18" s="107" t="s">
        <v>13</v>
      </c>
      <c r="D18" s="107">
        <v>84</v>
      </c>
      <c r="E18" s="103"/>
      <c r="F18" s="108"/>
      <c r="G18" s="103">
        <f t="shared" ref="G18" si="2">D18*E18</f>
        <v>0</v>
      </c>
      <c r="H18" s="96">
        <f>D18</f>
        <v>84</v>
      </c>
      <c r="I18" s="97">
        <f t="shared" ref="I18" si="3">E18*H18</f>
        <v>0</v>
      </c>
      <c r="J18" s="96"/>
      <c r="K18" s="97"/>
      <c r="L18" s="14"/>
    </row>
    <row r="19" spans="1:12" s="4" customFormat="1">
      <c r="A19" s="90"/>
      <c r="B19" s="116"/>
      <c r="C19" s="117"/>
      <c r="D19" s="117"/>
      <c r="E19" s="118"/>
      <c r="F19" s="108"/>
      <c r="G19" s="103"/>
      <c r="H19" s="96"/>
      <c r="I19" s="97"/>
      <c r="J19" s="96"/>
      <c r="K19" s="97"/>
      <c r="L19" s="14"/>
    </row>
    <row r="20" spans="1:12" s="4" customFormat="1" ht="25.2">
      <c r="A20" s="90">
        <v>3</v>
      </c>
      <c r="B20" s="106" t="s">
        <v>143</v>
      </c>
      <c r="C20" s="117"/>
      <c r="D20" s="117"/>
      <c r="E20" s="118"/>
      <c r="F20" s="108"/>
      <c r="G20" s="103"/>
      <c r="H20" s="96"/>
      <c r="I20" s="97"/>
      <c r="J20" s="96"/>
      <c r="K20" s="97"/>
      <c r="L20" s="14"/>
    </row>
    <row r="21" spans="1:12" s="4" customFormat="1">
      <c r="A21" s="90"/>
      <c r="B21" s="115" t="s">
        <v>144</v>
      </c>
      <c r="C21" s="107" t="s">
        <v>13</v>
      </c>
      <c r="D21" s="107">
        <v>12</v>
      </c>
      <c r="E21" s="167"/>
      <c r="F21" s="108"/>
      <c r="G21" s="103">
        <f t="shared" ref="G21:G22" si="4">D21*E21</f>
        <v>0</v>
      </c>
      <c r="H21" s="96">
        <f>D21</f>
        <v>12</v>
      </c>
      <c r="I21" s="97">
        <f t="shared" ref="I21:I22" si="5">E21*H21</f>
        <v>0</v>
      </c>
      <c r="J21" s="96"/>
      <c r="K21" s="97"/>
      <c r="L21" s="14"/>
    </row>
    <row r="22" spans="1:12" s="4" customFormat="1">
      <c r="A22" s="90"/>
      <c r="B22" s="115" t="s">
        <v>145</v>
      </c>
      <c r="C22" s="107" t="s">
        <v>13</v>
      </c>
      <c r="D22" s="107">
        <v>18</v>
      </c>
      <c r="E22" s="167"/>
      <c r="F22" s="108"/>
      <c r="G22" s="103">
        <f t="shared" si="4"/>
        <v>0</v>
      </c>
      <c r="H22" s="96">
        <f>D22</f>
        <v>18</v>
      </c>
      <c r="I22" s="97">
        <f t="shared" si="5"/>
        <v>0</v>
      </c>
      <c r="J22" s="96"/>
      <c r="K22" s="97"/>
      <c r="L22" s="14"/>
    </row>
    <row r="23" spans="1:12" s="4" customFormat="1">
      <c r="A23" s="90"/>
      <c r="B23" s="116"/>
      <c r="C23" s="117"/>
      <c r="D23" s="117"/>
      <c r="E23" s="118"/>
      <c r="F23" s="108"/>
      <c r="G23" s="103"/>
      <c r="H23" s="96"/>
      <c r="I23" s="97"/>
      <c r="J23" s="96"/>
      <c r="K23" s="97"/>
      <c r="L23" s="14"/>
    </row>
    <row r="24" spans="1:12" s="4" customFormat="1" ht="25.2">
      <c r="A24" s="90">
        <v>4</v>
      </c>
      <c r="B24" s="106" t="s">
        <v>146</v>
      </c>
      <c r="C24" s="117"/>
      <c r="D24" s="117"/>
      <c r="E24" s="118"/>
      <c r="F24" s="108"/>
      <c r="G24" s="103"/>
      <c r="H24" s="96"/>
      <c r="I24" s="97"/>
      <c r="J24" s="96"/>
      <c r="K24" s="97"/>
      <c r="L24" s="14"/>
    </row>
    <row r="25" spans="1:12" s="4" customFormat="1">
      <c r="A25" s="90"/>
      <c r="B25" s="115" t="s">
        <v>147</v>
      </c>
      <c r="C25" s="107" t="s">
        <v>13</v>
      </c>
      <c r="D25" s="107">
        <v>6</v>
      </c>
      <c r="E25" s="167"/>
      <c r="F25" s="108"/>
      <c r="G25" s="103">
        <f t="shared" ref="G25:G26" si="6">D25*E25</f>
        <v>0</v>
      </c>
      <c r="H25" s="96">
        <f>D25</f>
        <v>6</v>
      </c>
      <c r="I25" s="97">
        <f t="shared" ref="I25:I26" si="7">E25*H25</f>
        <v>0</v>
      </c>
      <c r="J25" s="96"/>
      <c r="K25" s="97"/>
      <c r="L25" s="14"/>
    </row>
    <row r="26" spans="1:12" s="4" customFormat="1">
      <c r="A26" s="90"/>
      <c r="B26" s="115" t="s">
        <v>148</v>
      </c>
      <c r="C26" s="107" t="s">
        <v>13</v>
      </c>
      <c r="D26" s="107">
        <v>6</v>
      </c>
      <c r="E26" s="167"/>
      <c r="F26" s="108"/>
      <c r="G26" s="103">
        <f t="shared" si="6"/>
        <v>0</v>
      </c>
      <c r="H26" s="96">
        <f>D26</f>
        <v>6</v>
      </c>
      <c r="I26" s="97">
        <f t="shared" si="7"/>
        <v>0</v>
      </c>
      <c r="J26" s="96"/>
      <c r="K26" s="97"/>
      <c r="L26" s="14"/>
    </row>
    <row r="27" spans="1:12" s="4" customFormat="1">
      <c r="A27" s="90"/>
      <c r="B27" s="115"/>
      <c r="C27" s="107"/>
      <c r="D27" s="107"/>
      <c r="E27" s="167"/>
      <c r="F27" s="108"/>
      <c r="G27" s="103"/>
      <c r="H27" s="96"/>
      <c r="I27" s="97"/>
      <c r="J27" s="96"/>
      <c r="K27" s="97"/>
      <c r="L27" s="14"/>
    </row>
    <row r="28" spans="1:12" s="4" customFormat="1" ht="25.2">
      <c r="A28" s="90">
        <v>5</v>
      </c>
      <c r="B28" s="106" t="s">
        <v>149</v>
      </c>
      <c r="C28" s="117"/>
      <c r="D28" s="117"/>
      <c r="E28" s="118"/>
      <c r="F28" s="108"/>
      <c r="G28" s="103"/>
      <c r="H28" s="96"/>
      <c r="I28" s="97"/>
      <c r="J28" s="96"/>
      <c r="K28" s="97"/>
      <c r="L28" s="14"/>
    </row>
    <row r="29" spans="1:12" s="4" customFormat="1">
      <c r="A29" s="90"/>
      <c r="B29" s="115" t="s">
        <v>150</v>
      </c>
      <c r="C29" s="107" t="s">
        <v>13</v>
      </c>
      <c r="D29" s="107">
        <v>12</v>
      </c>
      <c r="E29" s="167"/>
      <c r="F29" s="108"/>
      <c r="G29" s="103">
        <f t="shared" ref="G29:G30" si="8">D29*E29</f>
        <v>0</v>
      </c>
      <c r="H29" s="96">
        <f>D29</f>
        <v>12</v>
      </c>
      <c r="I29" s="97">
        <f t="shared" ref="I29:I30" si="9">E29*H29</f>
        <v>0</v>
      </c>
      <c r="J29" s="96"/>
      <c r="K29" s="97"/>
      <c r="L29" s="14"/>
    </row>
    <row r="30" spans="1:12" s="4" customFormat="1">
      <c r="A30" s="90"/>
      <c r="B30" s="115" t="s">
        <v>151</v>
      </c>
      <c r="C30" s="107" t="s">
        <v>13</v>
      </c>
      <c r="D30" s="107">
        <v>12</v>
      </c>
      <c r="E30" s="167"/>
      <c r="F30" s="108"/>
      <c r="G30" s="103">
        <f t="shared" si="8"/>
        <v>0</v>
      </c>
      <c r="H30" s="96">
        <f>D30</f>
        <v>12</v>
      </c>
      <c r="I30" s="97">
        <f t="shared" si="9"/>
        <v>0</v>
      </c>
      <c r="J30" s="96"/>
      <c r="K30" s="97"/>
      <c r="L30" s="14"/>
    </row>
    <row r="31" spans="1:12" s="4" customFormat="1">
      <c r="A31" s="90"/>
      <c r="B31" s="115" t="s">
        <v>152</v>
      </c>
      <c r="C31" s="107" t="s">
        <v>13</v>
      </c>
      <c r="D31" s="107">
        <v>12</v>
      </c>
      <c r="E31" s="167"/>
      <c r="F31" s="108"/>
      <c r="G31" s="103">
        <f t="shared" ref="G31" si="10">D31*E31</f>
        <v>0</v>
      </c>
      <c r="H31" s="96">
        <f>D31</f>
        <v>12</v>
      </c>
      <c r="I31" s="97">
        <f t="shared" ref="I31" si="11">E31*H31</f>
        <v>0</v>
      </c>
      <c r="J31" s="96"/>
      <c r="K31" s="97"/>
      <c r="L31" s="14"/>
    </row>
    <row r="32" spans="1:12" s="4" customFormat="1">
      <c r="A32" s="90"/>
      <c r="B32" s="115" t="s">
        <v>153</v>
      </c>
      <c r="C32" s="107" t="s">
        <v>13</v>
      </c>
      <c r="D32" s="107">
        <v>6</v>
      </c>
      <c r="E32" s="167"/>
      <c r="F32" s="108"/>
      <c r="G32" s="103">
        <f t="shared" ref="G32" si="12">D32*E32</f>
        <v>0</v>
      </c>
      <c r="H32" s="96">
        <f>D32</f>
        <v>6</v>
      </c>
      <c r="I32" s="97">
        <f t="shared" ref="I32" si="13">E32*H32</f>
        <v>0</v>
      </c>
      <c r="J32" s="96"/>
      <c r="K32" s="97"/>
      <c r="L32" s="14"/>
    </row>
    <row r="33" spans="1:12" s="4" customFormat="1">
      <c r="A33" s="90"/>
      <c r="B33" s="115"/>
      <c r="C33" s="107"/>
      <c r="D33" s="107"/>
      <c r="E33" s="167"/>
      <c r="F33" s="108"/>
      <c r="G33" s="103"/>
      <c r="H33" s="96"/>
      <c r="I33" s="97"/>
      <c r="J33" s="96"/>
      <c r="K33" s="97"/>
      <c r="L33" s="14"/>
    </row>
    <row r="34" spans="1:12" s="4" customFormat="1" ht="32.25" customHeight="1">
      <c r="A34" s="90">
        <v>6</v>
      </c>
      <c r="B34" s="119" t="s">
        <v>154</v>
      </c>
      <c r="C34" s="117"/>
      <c r="D34" s="117"/>
      <c r="E34" s="118"/>
      <c r="F34" s="108"/>
      <c r="G34" s="103"/>
      <c r="H34" s="96"/>
      <c r="I34" s="97"/>
      <c r="J34" s="96"/>
      <c r="K34" s="97"/>
      <c r="L34" s="14"/>
    </row>
    <row r="35" spans="1:12" s="4" customFormat="1">
      <c r="A35" s="90"/>
      <c r="B35" s="119" t="s">
        <v>141</v>
      </c>
      <c r="C35" s="107" t="s">
        <v>13</v>
      </c>
      <c r="D35" s="107">
        <v>12</v>
      </c>
      <c r="E35" s="103"/>
      <c r="F35" s="108"/>
      <c r="G35" s="103">
        <f t="shared" ref="G35" si="14">D35*E35</f>
        <v>0</v>
      </c>
      <c r="H35" s="96">
        <f>D35</f>
        <v>12</v>
      </c>
      <c r="I35" s="97">
        <f t="shared" ref="I35" si="15">E35*H35</f>
        <v>0</v>
      </c>
      <c r="J35" s="96"/>
      <c r="K35" s="97"/>
      <c r="L35" s="14"/>
    </row>
    <row r="36" spans="1:12" s="4" customFormat="1">
      <c r="A36" s="90"/>
      <c r="B36" s="115"/>
      <c r="C36" s="107"/>
      <c r="D36" s="107"/>
      <c r="E36" s="167"/>
      <c r="F36" s="108"/>
      <c r="G36" s="103"/>
      <c r="H36" s="96"/>
      <c r="I36" s="97"/>
      <c r="J36" s="96"/>
      <c r="K36" s="97"/>
      <c r="L36" s="14"/>
    </row>
    <row r="37" spans="1:12" s="4" customFormat="1" ht="25.2">
      <c r="A37" s="90">
        <v>7</v>
      </c>
      <c r="B37" s="168" t="s">
        <v>155</v>
      </c>
      <c r="C37" s="107"/>
      <c r="D37" s="107"/>
      <c r="E37" s="167"/>
      <c r="F37" s="108"/>
      <c r="G37" s="103"/>
      <c r="H37" s="96"/>
      <c r="I37" s="97"/>
      <c r="J37" s="96"/>
      <c r="K37" s="97"/>
      <c r="L37" s="14"/>
    </row>
    <row r="38" spans="1:12" s="4" customFormat="1">
      <c r="A38" s="90"/>
      <c r="B38" s="168" t="s">
        <v>156</v>
      </c>
      <c r="C38" s="107"/>
      <c r="D38" s="107"/>
      <c r="E38" s="167"/>
      <c r="F38" s="108"/>
      <c r="G38" s="103"/>
      <c r="H38" s="96"/>
      <c r="I38" s="97"/>
      <c r="J38" s="96"/>
      <c r="K38" s="97"/>
      <c r="L38" s="14"/>
    </row>
    <row r="39" spans="1:12" s="4" customFormat="1">
      <c r="A39" s="90"/>
      <c r="B39" s="168" t="s">
        <v>168</v>
      </c>
      <c r="C39" s="107" t="s">
        <v>13</v>
      </c>
      <c r="D39" s="107">
        <v>4</v>
      </c>
      <c r="E39" s="103"/>
      <c r="F39" s="108"/>
      <c r="G39" s="103">
        <f t="shared" ref="G39" si="16">D39*E39</f>
        <v>0</v>
      </c>
      <c r="H39" s="96">
        <f>D39</f>
        <v>4</v>
      </c>
      <c r="I39" s="97">
        <f t="shared" ref="I39" si="17">E39*H39</f>
        <v>0</v>
      </c>
      <c r="J39" s="96"/>
      <c r="K39" s="97"/>
      <c r="L39" s="14"/>
    </row>
    <row r="40" spans="1:12" s="4" customFormat="1">
      <c r="A40" s="90"/>
      <c r="B40" s="168" t="s">
        <v>169</v>
      </c>
      <c r="C40" s="107" t="s">
        <v>13</v>
      </c>
      <c r="D40" s="107">
        <v>4</v>
      </c>
      <c r="E40" s="103"/>
      <c r="F40" s="108"/>
      <c r="G40" s="103">
        <f t="shared" ref="G40" si="18">D40*E40</f>
        <v>0</v>
      </c>
      <c r="H40" s="96">
        <f>D40</f>
        <v>4</v>
      </c>
      <c r="I40" s="97">
        <f t="shared" ref="I40" si="19">E40*H40</f>
        <v>0</v>
      </c>
      <c r="J40" s="96"/>
      <c r="K40" s="97"/>
      <c r="L40" s="14"/>
    </row>
    <row r="41" spans="1:12" s="4" customFormat="1">
      <c r="A41" s="90"/>
      <c r="B41" s="168"/>
      <c r="C41" s="107"/>
      <c r="D41" s="107"/>
      <c r="E41" s="103"/>
      <c r="F41" s="108"/>
      <c r="G41" s="103"/>
      <c r="H41" s="96"/>
      <c r="I41" s="97"/>
      <c r="J41" s="96"/>
      <c r="K41" s="97"/>
      <c r="L41" s="14"/>
    </row>
    <row r="42" spans="1:12" s="4" customFormat="1">
      <c r="A42" s="90"/>
      <c r="B42" s="168" t="s">
        <v>157</v>
      </c>
      <c r="C42" s="107" t="s">
        <v>13</v>
      </c>
      <c r="D42" s="107">
        <v>12</v>
      </c>
      <c r="E42" s="103"/>
      <c r="F42" s="108"/>
      <c r="G42" s="103">
        <f t="shared" ref="G42" si="20">D42*E42</f>
        <v>0</v>
      </c>
      <c r="H42" s="96">
        <f>D42</f>
        <v>12</v>
      </c>
      <c r="I42" s="97">
        <f t="shared" ref="I42" si="21">E42*H42</f>
        <v>0</v>
      </c>
      <c r="J42" s="96"/>
      <c r="K42" s="97"/>
      <c r="L42" s="14"/>
    </row>
    <row r="43" spans="1:12" s="4" customFormat="1">
      <c r="A43" s="90"/>
      <c r="B43" s="116"/>
      <c r="C43" s="117"/>
      <c r="D43" s="117"/>
      <c r="E43" s="118"/>
      <c r="F43" s="108"/>
      <c r="G43" s="103"/>
      <c r="H43" s="96"/>
      <c r="I43" s="97"/>
      <c r="J43" s="96"/>
      <c r="K43" s="97"/>
      <c r="L43" s="14"/>
    </row>
    <row r="44" spans="1:12" s="4" customFormat="1" ht="36.9">
      <c r="A44" s="90">
        <v>8</v>
      </c>
      <c r="B44" s="115" t="s">
        <v>158</v>
      </c>
      <c r="C44" s="117"/>
      <c r="D44" s="117"/>
      <c r="E44" s="118"/>
      <c r="F44" s="108"/>
      <c r="G44" s="103"/>
      <c r="H44" s="96"/>
      <c r="I44" s="97"/>
      <c r="J44" s="96"/>
      <c r="K44" s="97"/>
      <c r="L44" s="14"/>
    </row>
    <row r="45" spans="1:12" s="4" customFormat="1" ht="282.89999999999998">
      <c r="A45" s="90"/>
      <c r="B45" s="115" t="s">
        <v>159</v>
      </c>
      <c r="C45" s="117"/>
      <c r="D45" s="117"/>
      <c r="E45" s="118"/>
      <c r="F45" s="108"/>
      <c r="G45" s="103"/>
      <c r="H45" s="96"/>
      <c r="I45" s="97"/>
      <c r="J45" s="96"/>
      <c r="K45" s="97"/>
      <c r="L45" s="14"/>
    </row>
    <row r="46" spans="1:12" s="4" customFormat="1">
      <c r="A46" s="90"/>
      <c r="B46" s="116"/>
      <c r="C46" s="107" t="s">
        <v>160</v>
      </c>
      <c r="D46" s="107">
        <v>800</v>
      </c>
      <c r="E46" s="103"/>
      <c r="F46" s="108"/>
      <c r="G46" s="103">
        <f t="shared" ref="G46" si="22">D46*E46</f>
        <v>0</v>
      </c>
      <c r="H46" s="96">
        <f>D46</f>
        <v>800</v>
      </c>
      <c r="I46" s="97">
        <f t="shared" ref="I46" si="23">E46*H46</f>
        <v>0</v>
      </c>
      <c r="J46" s="96"/>
      <c r="K46" s="97"/>
      <c r="L46" s="14"/>
    </row>
    <row r="47" spans="1:12" s="4" customFormat="1">
      <c r="A47" s="90"/>
      <c r="B47" s="116"/>
      <c r="C47" s="117"/>
      <c r="D47" s="117"/>
      <c r="E47" s="118"/>
      <c r="F47" s="108"/>
      <c r="G47" s="103"/>
      <c r="H47" s="96"/>
      <c r="I47" s="97"/>
      <c r="J47" s="96"/>
      <c r="K47" s="97"/>
      <c r="L47" s="14"/>
    </row>
    <row r="48" spans="1:12" s="4" customFormat="1" ht="135.30000000000001">
      <c r="A48" s="90">
        <v>9</v>
      </c>
      <c r="B48" s="115" t="s">
        <v>161</v>
      </c>
      <c r="C48" s="117"/>
      <c r="D48" s="117"/>
      <c r="E48" s="118"/>
      <c r="F48" s="108"/>
      <c r="G48" s="103"/>
      <c r="H48" s="96"/>
      <c r="I48" s="97"/>
      <c r="J48" s="96"/>
      <c r="K48" s="97"/>
      <c r="L48" s="14"/>
    </row>
    <row r="49" spans="1:12" s="4" customFormat="1">
      <c r="A49" s="90"/>
      <c r="B49" s="115" t="s">
        <v>162</v>
      </c>
      <c r="C49" s="107" t="s">
        <v>4</v>
      </c>
      <c r="D49" s="107">
        <v>120</v>
      </c>
      <c r="E49" s="103"/>
      <c r="F49" s="108"/>
      <c r="G49" s="103">
        <f t="shared" ref="G49" si="24">D49*E49</f>
        <v>0</v>
      </c>
      <c r="H49" s="96">
        <f>D49</f>
        <v>120</v>
      </c>
      <c r="I49" s="97">
        <f t="shared" ref="I49" si="25">E49*H49</f>
        <v>0</v>
      </c>
      <c r="J49" s="96"/>
      <c r="K49" s="97"/>
      <c r="L49" s="14"/>
    </row>
    <row r="50" spans="1:12" s="4" customFormat="1">
      <c r="A50" s="90"/>
      <c r="B50" s="115" t="s">
        <v>163</v>
      </c>
      <c r="C50" s="107" t="s">
        <v>4</v>
      </c>
      <c r="D50" s="107">
        <v>210</v>
      </c>
      <c r="E50" s="103"/>
      <c r="F50" s="108"/>
      <c r="G50" s="103">
        <f t="shared" ref="G50:G54" si="26">D50*E50</f>
        <v>0</v>
      </c>
      <c r="H50" s="96">
        <f t="shared" ref="H50:H54" si="27">D50</f>
        <v>210</v>
      </c>
      <c r="I50" s="97">
        <f t="shared" ref="I50:I54" si="28">E50*H50</f>
        <v>0</v>
      </c>
      <c r="J50" s="96"/>
      <c r="K50" s="97"/>
      <c r="L50" s="14"/>
    </row>
    <row r="51" spans="1:12" s="4" customFormat="1">
      <c r="A51" s="90"/>
      <c r="B51" s="115" t="s">
        <v>164</v>
      </c>
      <c r="C51" s="107" t="s">
        <v>4</v>
      </c>
      <c r="D51" s="107">
        <v>240</v>
      </c>
      <c r="E51" s="103"/>
      <c r="F51" s="108"/>
      <c r="G51" s="103">
        <f t="shared" si="26"/>
        <v>0</v>
      </c>
      <c r="H51" s="96">
        <f t="shared" si="27"/>
        <v>240</v>
      </c>
      <c r="I51" s="97">
        <f t="shared" si="28"/>
        <v>0</v>
      </c>
      <c r="J51" s="96"/>
      <c r="K51" s="97"/>
      <c r="L51" s="14"/>
    </row>
    <row r="52" spans="1:12" s="4" customFormat="1">
      <c r="A52" s="90"/>
      <c r="B52" s="115" t="s">
        <v>166</v>
      </c>
      <c r="C52" s="107" t="s">
        <v>4</v>
      </c>
      <c r="D52" s="107">
        <v>25</v>
      </c>
      <c r="E52" s="103"/>
      <c r="F52" s="108"/>
      <c r="G52" s="103">
        <f t="shared" ref="G52" si="29">D52*E52</f>
        <v>0</v>
      </c>
      <c r="H52" s="96">
        <f t="shared" ref="H52" si="30">D52</f>
        <v>25</v>
      </c>
      <c r="I52" s="97">
        <f t="shared" ref="I52" si="31">E52*H52</f>
        <v>0</v>
      </c>
      <c r="J52" s="96"/>
      <c r="K52" s="97"/>
      <c r="L52" s="14"/>
    </row>
    <row r="53" spans="1:12" s="4" customFormat="1">
      <c r="A53" s="90"/>
      <c r="B53" s="115" t="s">
        <v>165</v>
      </c>
      <c r="C53" s="107" t="s">
        <v>4</v>
      </c>
      <c r="D53" s="107">
        <v>90</v>
      </c>
      <c r="E53" s="103"/>
      <c r="F53" s="108"/>
      <c r="G53" s="103">
        <f t="shared" si="26"/>
        <v>0</v>
      </c>
      <c r="H53" s="96">
        <f t="shared" si="27"/>
        <v>90</v>
      </c>
      <c r="I53" s="97">
        <f t="shared" si="28"/>
        <v>0</v>
      </c>
      <c r="J53" s="96"/>
      <c r="K53" s="97"/>
      <c r="L53" s="14"/>
    </row>
    <row r="54" spans="1:12" s="4" customFormat="1">
      <c r="A54" s="90"/>
      <c r="B54" s="115" t="s">
        <v>167</v>
      </c>
      <c r="C54" s="107" t="s">
        <v>4</v>
      </c>
      <c r="D54" s="107">
        <v>50</v>
      </c>
      <c r="E54" s="103"/>
      <c r="F54" s="108"/>
      <c r="G54" s="103">
        <f t="shared" si="26"/>
        <v>0</v>
      </c>
      <c r="H54" s="96">
        <f t="shared" si="27"/>
        <v>50</v>
      </c>
      <c r="I54" s="97">
        <f t="shared" si="28"/>
        <v>0</v>
      </c>
      <c r="J54" s="96"/>
      <c r="K54" s="97"/>
      <c r="L54" s="14"/>
    </row>
    <row r="55" spans="1:12" s="4" customFormat="1">
      <c r="A55" s="90"/>
      <c r="B55" s="116"/>
      <c r="C55" s="117"/>
      <c r="D55" s="117"/>
      <c r="E55" s="118"/>
      <c r="F55" s="108"/>
      <c r="G55" s="103"/>
      <c r="H55" s="96"/>
      <c r="I55" s="97"/>
      <c r="J55" s="96"/>
      <c r="K55" s="97"/>
      <c r="L55" s="14"/>
    </row>
    <row r="56" spans="1:12" s="4" customFormat="1" ht="86.1">
      <c r="A56" s="90">
        <v>10</v>
      </c>
      <c r="B56" s="115" t="s">
        <v>199</v>
      </c>
      <c r="C56" s="107" t="s">
        <v>14</v>
      </c>
      <c r="D56" s="169">
        <v>150</v>
      </c>
      <c r="E56" s="103"/>
      <c r="F56" s="108"/>
      <c r="G56" s="103">
        <f t="shared" ref="G56" si="32">D56*E56</f>
        <v>0</v>
      </c>
      <c r="H56" s="96">
        <f t="shared" ref="H56" si="33">D56</f>
        <v>150</v>
      </c>
      <c r="I56" s="97">
        <f t="shared" ref="I56" si="34">E56*H56</f>
        <v>0</v>
      </c>
      <c r="J56" s="96"/>
      <c r="K56" s="97"/>
      <c r="L56" s="14"/>
    </row>
    <row r="57" spans="1:12" s="4" customFormat="1">
      <c r="A57" s="90"/>
      <c r="B57" s="116"/>
      <c r="C57" s="117"/>
      <c r="D57" s="117"/>
      <c r="E57" s="118"/>
      <c r="F57" s="108"/>
      <c r="G57" s="103"/>
      <c r="H57" s="96"/>
      <c r="I57" s="97"/>
      <c r="J57" s="96"/>
      <c r="K57" s="97"/>
      <c r="L57" s="14"/>
    </row>
    <row r="58" spans="1:12" s="4" customFormat="1" ht="25.2">
      <c r="A58" s="90">
        <v>11</v>
      </c>
      <c r="B58" s="106" t="s">
        <v>170</v>
      </c>
      <c r="C58" s="117"/>
      <c r="D58" s="117"/>
      <c r="E58" s="118"/>
      <c r="F58" s="108"/>
      <c r="G58" s="103"/>
      <c r="H58" s="96"/>
      <c r="I58" s="97"/>
      <c r="J58" s="96"/>
      <c r="K58" s="97"/>
      <c r="L58" s="14"/>
    </row>
    <row r="59" spans="1:12" s="4" customFormat="1">
      <c r="A59" s="90"/>
      <c r="B59" s="115" t="s">
        <v>171</v>
      </c>
      <c r="C59" s="107" t="s">
        <v>13</v>
      </c>
      <c r="D59" s="107">
        <v>9</v>
      </c>
      <c r="E59" s="167"/>
      <c r="F59" s="108"/>
      <c r="G59" s="103">
        <f t="shared" ref="G59" si="35">D59*E59</f>
        <v>0</v>
      </c>
      <c r="H59" s="96">
        <f>D59</f>
        <v>9</v>
      </c>
      <c r="I59" s="97">
        <f t="shared" ref="I59" si="36">E59*H59</f>
        <v>0</v>
      </c>
      <c r="J59" s="96"/>
      <c r="K59" s="97"/>
      <c r="L59" s="14"/>
    </row>
    <row r="60" spans="1:12" s="4" customFormat="1">
      <c r="A60" s="90"/>
      <c r="B60" s="116"/>
      <c r="C60" s="117"/>
      <c r="D60" s="117"/>
      <c r="E60" s="118"/>
      <c r="F60" s="108"/>
      <c r="G60" s="103"/>
      <c r="H60" s="96"/>
      <c r="I60" s="97"/>
      <c r="J60" s="96"/>
      <c r="K60" s="97"/>
      <c r="L60" s="14"/>
    </row>
    <row r="61" spans="1:12" s="4" customFormat="1" ht="25.2">
      <c r="A61" s="90">
        <v>12</v>
      </c>
      <c r="B61" s="106" t="s">
        <v>173</v>
      </c>
      <c r="C61" s="117"/>
      <c r="D61" s="117"/>
      <c r="E61" s="118"/>
      <c r="F61" s="108"/>
      <c r="G61" s="103"/>
      <c r="H61" s="96"/>
      <c r="I61" s="97"/>
      <c r="J61" s="96"/>
      <c r="K61" s="97"/>
      <c r="L61" s="14"/>
    </row>
    <row r="62" spans="1:12" s="4" customFormat="1">
      <c r="A62" s="90"/>
      <c r="B62" s="115" t="s">
        <v>172</v>
      </c>
      <c r="C62" s="107" t="s">
        <v>13</v>
      </c>
      <c r="D62" s="107">
        <v>6</v>
      </c>
      <c r="E62" s="167"/>
      <c r="F62" s="108"/>
      <c r="G62" s="103">
        <f t="shared" ref="G62" si="37">D62*E62</f>
        <v>0</v>
      </c>
      <c r="H62" s="96">
        <f>D62</f>
        <v>6</v>
      </c>
      <c r="I62" s="97">
        <f t="shared" ref="I62" si="38">E62*H62</f>
        <v>0</v>
      </c>
      <c r="J62" s="96"/>
      <c r="K62" s="97"/>
      <c r="L62" s="14"/>
    </row>
    <row r="63" spans="1:12" s="4" customFormat="1">
      <c r="A63" s="90"/>
      <c r="B63" s="116"/>
      <c r="C63" s="117"/>
      <c r="D63" s="117"/>
      <c r="E63" s="118"/>
      <c r="F63" s="108"/>
      <c r="G63" s="103"/>
      <c r="H63" s="96"/>
      <c r="I63" s="97"/>
      <c r="J63" s="96"/>
      <c r="K63" s="97"/>
      <c r="L63" s="14"/>
    </row>
    <row r="64" spans="1:12" s="4" customFormat="1">
      <c r="A64" s="90"/>
      <c r="B64" s="115" t="s">
        <v>174</v>
      </c>
      <c r="C64" s="107" t="s">
        <v>13</v>
      </c>
      <c r="D64" s="107">
        <v>4</v>
      </c>
      <c r="E64" s="167"/>
      <c r="F64" s="108"/>
      <c r="G64" s="103">
        <f t="shared" ref="G64" si="39">D64*E64</f>
        <v>0</v>
      </c>
      <c r="H64" s="96">
        <f>D64</f>
        <v>4</v>
      </c>
      <c r="I64" s="97">
        <f t="shared" ref="I64" si="40">E64*H64</f>
        <v>0</v>
      </c>
      <c r="J64" s="96"/>
      <c r="K64" s="97"/>
      <c r="L64" s="14"/>
    </row>
    <row r="65" spans="1:12" s="4" customFormat="1">
      <c r="A65" s="90"/>
      <c r="B65" s="116"/>
      <c r="C65" s="117"/>
      <c r="D65" s="117"/>
      <c r="E65" s="118"/>
      <c r="F65" s="108"/>
      <c r="G65" s="103"/>
      <c r="H65" s="96"/>
      <c r="I65" s="97"/>
      <c r="J65" s="96"/>
      <c r="K65" s="97"/>
      <c r="L65" s="14"/>
    </row>
    <row r="66" spans="1:12" s="4" customFormat="1" ht="25.2">
      <c r="A66" s="90">
        <v>13</v>
      </c>
      <c r="B66" s="106" t="s">
        <v>175</v>
      </c>
      <c r="C66" s="117"/>
      <c r="D66" s="117"/>
      <c r="E66" s="118"/>
      <c r="F66" s="108"/>
      <c r="G66" s="103"/>
      <c r="H66" s="96"/>
      <c r="I66" s="97"/>
      <c r="J66" s="96"/>
      <c r="K66" s="97"/>
      <c r="L66" s="14"/>
    </row>
    <row r="67" spans="1:12" s="4" customFormat="1">
      <c r="A67" s="90"/>
      <c r="B67" s="115" t="s">
        <v>176</v>
      </c>
      <c r="C67" s="117"/>
      <c r="D67" s="117"/>
      <c r="E67" s="118"/>
      <c r="F67" s="108"/>
      <c r="G67" s="103"/>
      <c r="H67" s="96"/>
      <c r="I67" s="97"/>
      <c r="J67" s="96"/>
      <c r="K67" s="97"/>
      <c r="L67" s="14"/>
    </row>
    <row r="68" spans="1:12" s="4" customFormat="1">
      <c r="A68" s="90"/>
      <c r="B68" s="115" t="s">
        <v>178</v>
      </c>
      <c r="C68" s="107" t="s">
        <v>13</v>
      </c>
      <c r="D68" s="107">
        <v>6</v>
      </c>
      <c r="E68" s="167"/>
      <c r="F68" s="108"/>
      <c r="G68" s="103">
        <f t="shared" ref="G68" si="41">D68*E68</f>
        <v>0</v>
      </c>
      <c r="H68" s="96">
        <f>D68</f>
        <v>6</v>
      </c>
      <c r="I68" s="97">
        <f t="shared" ref="I68" si="42">E68*H68</f>
        <v>0</v>
      </c>
      <c r="J68" s="96"/>
      <c r="K68" s="97"/>
      <c r="L68" s="14"/>
    </row>
    <row r="69" spans="1:12" s="4" customFormat="1">
      <c r="A69" s="90"/>
      <c r="B69" s="115" t="s">
        <v>177</v>
      </c>
      <c r="C69" s="117"/>
      <c r="D69" s="117"/>
      <c r="E69" s="118"/>
      <c r="F69" s="108"/>
      <c r="G69" s="103"/>
      <c r="H69" s="96"/>
      <c r="I69" s="97"/>
      <c r="J69" s="96"/>
      <c r="K69" s="97"/>
      <c r="L69" s="14"/>
    </row>
    <row r="70" spans="1:12" s="4" customFormat="1">
      <c r="A70" s="90"/>
      <c r="B70" s="115" t="s">
        <v>179</v>
      </c>
      <c r="C70" s="107" t="s">
        <v>13</v>
      </c>
      <c r="D70" s="107">
        <v>4</v>
      </c>
      <c r="E70" s="167"/>
      <c r="F70" s="108"/>
      <c r="G70" s="103">
        <f t="shared" ref="G70" si="43">D70*E70</f>
        <v>0</v>
      </c>
      <c r="H70" s="96">
        <f>D70</f>
        <v>4</v>
      </c>
      <c r="I70" s="97">
        <f t="shared" ref="I70" si="44">E70*H70</f>
        <v>0</v>
      </c>
      <c r="J70" s="96"/>
      <c r="K70" s="97"/>
      <c r="L70" s="14"/>
    </row>
    <row r="71" spans="1:12" s="4" customFormat="1">
      <c r="A71" s="90"/>
      <c r="B71" s="116"/>
      <c r="C71" s="117"/>
      <c r="D71" s="117"/>
      <c r="E71" s="118"/>
      <c r="F71" s="108"/>
      <c r="G71" s="103"/>
      <c r="H71" s="96"/>
      <c r="I71" s="97"/>
      <c r="J71" s="96"/>
      <c r="K71" s="97"/>
      <c r="L71" s="14"/>
    </row>
    <row r="72" spans="1:12" s="4" customFormat="1" ht="146.25" customHeight="1">
      <c r="A72" s="90">
        <v>14</v>
      </c>
      <c r="B72" s="119" t="s">
        <v>465</v>
      </c>
      <c r="C72" s="117"/>
      <c r="D72" s="117"/>
      <c r="E72" s="118"/>
      <c r="F72" s="108"/>
      <c r="G72" s="103"/>
      <c r="H72" s="96"/>
      <c r="I72" s="97"/>
      <c r="J72" s="96"/>
      <c r="K72" s="97"/>
      <c r="L72" s="14"/>
    </row>
    <row r="73" spans="1:12" s="4" customFormat="1" ht="82.5" customHeight="1">
      <c r="A73" s="90"/>
      <c r="B73" s="119" t="s">
        <v>180</v>
      </c>
      <c r="C73" s="117"/>
      <c r="D73" s="117"/>
      <c r="E73" s="118"/>
      <c r="F73" s="108"/>
      <c r="G73" s="103"/>
      <c r="H73" s="96"/>
      <c r="I73" s="97"/>
      <c r="J73" s="96"/>
      <c r="K73" s="97"/>
      <c r="L73" s="14"/>
    </row>
    <row r="74" spans="1:12" s="4" customFormat="1" ht="61.5">
      <c r="A74" s="90"/>
      <c r="B74" s="119" t="s">
        <v>185</v>
      </c>
      <c r="C74" s="117"/>
      <c r="D74" s="117"/>
      <c r="E74" s="118"/>
      <c r="F74" s="108"/>
      <c r="G74" s="103"/>
      <c r="H74" s="96"/>
      <c r="I74" s="97"/>
      <c r="J74" s="96"/>
      <c r="K74" s="97"/>
      <c r="L74" s="14"/>
    </row>
    <row r="75" spans="1:12" s="4" customFormat="1" ht="49.2">
      <c r="A75" s="90"/>
      <c r="B75" s="132" t="s">
        <v>181</v>
      </c>
      <c r="C75" s="117"/>
      <c r="D75" s="117"/>
      <c r="E75" s="118"/>
      <c r="F75" s="108"/>
      <c r="G75" s="103"/>
      <c r="H75" s="96"/>
      <c r="I75" s="97"/>
      <c r="J75" s="96"/>
      <c r="K75" s="97"/>
      <c r="L75" s="14"/>
    </row>
    <row r="76" spans="1:12" s="4" customFormat="1" ht="36.9">
      <c r="A76" s="90"/>
      <c r="B76" s="132" t="s">
        <v>137</v>
      </c>
      <c r="C76" s="117"/>
      <c r="D76" s="117"/>
      <c r="E76" s="118"/>
      <c r="F76" s="108"/>
      <c r="G76" s="103"/>
      <c r="H76" s="96"/>
      <c r="I76" s="97"/>
      <c r="J76" s="96"/>
      <c r="K76" s="97"/>
      <c r="L76" s="14"/>
    </row>
    <row r="77" spans="1:12" s="4" customFormat="1" ht="28.5" customHeight="1">
      <c r="A77" s="90"/>
      <c r="B77" s="119" t="s">
        <v>140</v>
      </c>
      <c r="C77" s="117"/>
      <c r="D77" s="117"/>
      <c r="E77" s="118"/>
      <c r="F77" s="108"/>
      <c r="G77" s="103"/>
      <c r="H77" s="96"/>
      <c r="I77" s="97"/>
      <c r="J77" s="96"/>
      <c r="K77" s="97"/>
      <c r="L77" s="14"/>
    </row>
    <row r="78" spans="1:12" s="4" customFormat="1" ht="41.25" customHeight="1">
      <c r="A78" s="90"/>
      <c r="B78" s="119" t="s">
        <v>520</v>
      </c>
      <c r="C78" s="117"/>
      <c r="D78" s="117"/>
      <c r="E78" s="118"/>
      <c r="F78" s="108"/>
      <c r="G78" s="103"/>
      <c r="H78" s="96"/>
      <c r="I78" s="97"/>
      <c r="J78" s="96"/>
      <c r="K78" s="97"/>
      <c r="L78" s="14"/>
    </row>
    <row r="79" spans="1:12" s="4" customFormat="1">
      <c r="A79" s="90"/>
      <c r="B79" s="170" t="s">
        <v>182</v>
      </c>
      <c r="C79" s="107" t="s">
        <v>3</v>
      </c>
      <c r="D79" s="107">
        <v>1</v>
      </c>
      <c r="E79" s="167"/>
      <c r="F79" s="108"/>
      <c r="G79" s="103">
        <f t="shared" ref="G79" si="45">D79*E79</f>
        <v>0</v>
      </c>
      <c r="H79" s="96">
        <f>D79</f>
        <v>1</v>
      </c>
      <c r="I79" s="97">
        <f t="shared" ref="I79" si="46">E79*H79</f>
        <v>0</v>
      </c>
      <c r="J79" s="96"/>
      <c r="K79" s="97"/>
      <c r="L79" s="14"/>
    </row>
    <row r="80" spans="1:12" s="4" customFormat="1">
      <c r="A80" s="90"/>
      <c r="B80" s="116"/>
      <c r="C80" s="117"/>
      <c r="D80" s="117"/>
      <c r="E80" s="118"/>
      <c r="F80" s="108"/>
      <c r="G80" s="103"/>
      <c r="H80" s="96"/>
      <c r="I80" s="97"/>
      <c r="J80" s="96"/>
      <c r="K80" s="97"/>
      <c r="L80" s="14"/>
    </row>
    <row r="81" spans="1:16" s="4" customFormat="1" ht="146.25" customHeight="1">
      <c r="A81" s="90">
        <v>15</v>
      </c>
      <c r="B81" s="119" t="s">
        <v>183</v>
      </c>
      <c r="C81" s="117"/>
      <c r="D81" s="117"/>
      <c r="E81" s="118"/>
      <c r="F81" s="108"/>
      <c r="G81" s="103"/>
      <c r="H81" s="96"/>
      <c r="I81" s="97"/>
      <c r="J81" s="96"/>
      <c r="K81" s="97"/>
      <c r="L81" s="14"/>
    </row>
    <row r="82" spans="1:16" s="4" customFormat="1" ht="82.5" customHeight="1">
      <c r="A82" s="90"/>
      <c r="B82" s="119" t="s">
        <v>180</v>
      </c>
      <c r="C82" s="117"/>
      <c r="D82" s="117"/>
      <c r="E82" s="118"/>
      <c r="F82" s="108"/>
      <c r="G82" s="103"/>
      <c r="H82" s="96"/>
      <c r="I82" s="97"/>
      <c r="J82" s="96"/>
      <c r="K82" s="97"/>
      <c r="L82" s="14"/>
    </row>
    <row r="83" spans="1:16" s="4" customFormat="1" ht="61.5">
      <c r="A83" s="90"/>
      <c r="B83" s="119" t="s">
        <v>184</v>
      </c>
      <c r="C83" s="117"/>
      <c r="D83" s="117"/>
      <c r="E83" s="118"/>
      <c r="F83" s="108"/>
      <c r="G83" s="103"/>
      <c r="H83" s="96"/>
      <c r="I83" s="97"/>
      <c r="J83" s="96"/>
      <c r="K83" s="97"/>
      <c r="L83" s="14"/>
    </row>
    <row r="84" spans="1:16" s="4" customFormat="1" ht="49.2">
      <c r="A84" s="90"/>
      <c r="B84" s="132" t="s">
        <v>181</v>
      </c>
      <c r="C84" s="117"/>
      <c r="D84" s="117"/>
      <c r="E84" s="118"/>
      <c r="F84" s="108"/>
      <c r="G84" s="103"/>
      <c r="H84" s="96"/>
      <c r="I84" s="97"/>
      <c r="J84" s="96"/>
      <c r="K84" s="97"/>
      <c r="L84" s="14"/>
    </row>
    <row r="85" spans="1:16" s="4" customFormat="1" ht="36.9">
      <c r="A85" s="90"/>
      <c r="B85" s="132" t="s">
        <v>137</v>
      </c>
      <c r="C85" s="117"/>
      <c r="D85" s="117"/>
      <c r="E85" s="118"/>
      <c r="F85" s="108"/>
      <c r="G85" s="103"/>
      <c r="H85" s="96"/>
      <c r="I85" s="97"/>
      <c r="J85" s="96"/>
      <c r="K85" s="97"/>
      <c r="L85" s="14"/>
    </row>
    <row r="86" spans="1:16" s="4" customFormat="1" ht="28.5" customHeight="1">
      <c r="A86" s="90"/>
      <c r="B86" s="119" t="s">
        <v>140</v>
      </c>
      <c r="C86" s="117"/>
      <c r="D86" s="117"/>
      <c r="E86" s="118"/>
      <c r="F86" s="108"/>
      <c r="G86" s="103"/>
      <c r="H86" s="96"/>
      <c r="I86" s="97"/>
      <c r="J86" s="96"/>
      <c r="K86" s="97"/>
      <c r="L86" s="14"/>
    </row>
    <row r="87" spans="1:16" s="4" customFormat="1" ht="41.25" customHeight="1">
      <c r="A87" s="90"/>
      <c r="B87" s="119" t="s">
        <v>520</v>
      </c>
      <c r="C87" s="117"/>
      <c r="D87" s="117"/>
      <c r="E87" s="118"/>
      <c r="F87" s="108"/>
      <c r="G87" s="103"/>
      <c r="H87" s="96"/>
      <c r="I87" s="97"/>
      <c r="J87" s="96"/>
      <c r="K87" s="97"/>
      <c r="L87" s="14"/>
    </row>
    <row r="88" spans="1:16" s="4" customFormat="1" ht="24.6">
      <c r="A88" s="90"/>
      <c r="B88" s="170" t="s">
        <v>186</v>
      </c>
      <c r="C88" s="107" t="s">
        <v>3</v>
      </c>
      <c r="D88" s="107">
        <v>1</v>
      </c>
      <c r="E88" s="167"/>
      <c r="F88" s="108"/>
      <c r="G88" s="103">
        <f t="shared" ref="G88" si="47">D88*E88</f>
        <v>0</v>
      </c>
      <c r="H88" s="96">
        <f>D88</f>
        <v>1</v>
      </c>
      <c r="I88" s="97">
        <f t="shared" ref="I88" si="48">E88*H88</f>
        <v>0</v>
      </c>
      <c r="J88" s="96"/>
      <c r="K88" s="97"/>
      <c r="L88" s="14"/>
    </row>
    <row r="89" spans="1:16" s="4" customFormat="1">
      <c r="A89" s="90"/>
      <c r="B89" s="170"/>
      <c r="C89" s="107"/>
      <c r="D89" s="107"/>
      <c r="E89" s="167"/>
      <c r="F89" s="108"/>
      <c r="G89" s="103"/>
      <c r="H89" s="96"/>
      <c r="I89" s="97"/>
      <c r="J89" s="96"/>
      <c r="K89" s="97"/>
      <c r="L89" s="14"/>
    </row>
    <row r="90" spans="1:16" s="4" customFormat="1">
      <c r="A90" s="90">
        <v>16</v>
      </c>
      <c r="B90" s="106" t="s">
        <v>203</v>
      </c>
      <c r="C90" s="117"/>
      <c r="D90" s="117"/>
      <c r="E90" s="118"/>
      <c r="F90" s="108"/>
      <c r="G90" s="103"/>
      <c r="H90" s="96"/>
      <c r="I90" s="97"/>
      <c r="J90" s="96"/>
      <c r="K90" s="97"/>
      <c r="L90" s="14"/>
    </row>
    <row r="91" spans="1:16" s="4" customFormat="1">
      <c r="A91" s="90"/>
      <c r="B91" s="115" t="s">
        <v>201</v>
      </c>
      <c r="C91" s="107" t="s">
        <v>13</v>
      </c>
      <c r="D91" s="107">
        <v>3</v>
      </c>
      <c r="E91" s="167"/>
      <c r="F91" s="108"/>
      <c r="G91" s="103">
        <f t="shared" ref="G91:G99" si="49">D91*E91</f>
        <v>0</v>
      </c>
      <c r="H91" s="96">
        <f>D91</f>
        <v>3</v>
      </c>
      <c r="I91" s="97">
        <f t="shared" ref="I91:I99" si="50">E91*H91</f>
        <v>0</v>
      </c>
      <c r="J91" s="96"/>
      <c r="K91" s="97"/>
      <c r="L91" s="14"/>
    </row>
    <row r="92" spans="1:16" s="13" customFormat="1">
      <c r="A92" s="125"/>
      <c r="B92" s="115"/>
      <c r="C92" s="100"/>
      <c r="D92" s="107"/>
      <c r="E92" s="103"/>
      <c r="F92" s="129"/>
      <c r="G92" s="103"/>
      <c r="H92" s="96"/>
      <c r="I92" s="97"/>
      <c r="J92" s="96"/>
      <c r="K92" s="97"/>
      <c r="L92" s="9"/>
      <c r="M92" s="9"/>
      <c r="N92" s="9"/>
      <c r="O92" s="9"/>
      <c r="P92" s="9"/>
    </row>
    <row r="93" spans="1:16" s="21" customFormat="1" ht="25.2">
      <c r="A93" s="171">
        <v>17</v>
      </c>
      <c r="B93" s="172" t="s">
        <v>454</v>
      </c>
      <c r="C93" s="173" t="s">
        <v>3</v>
      </c>
      <c r="D93" s="173">
        <v>6</v>
      </c>
      <c r="E93" s="167"/>
      <c r="F93" s="174"/>
      <c r="G93" s="103">
        <f t="shared" si="49"/>
        <v>0</v>
      </c>
      <c r="H93" s="173">
        <v>6</v>
      </c>
      <c r="I93" s="97">
        <f t="shared" si="50"/>
        <v>0</v>
      </c>
      <c r="J93" s="174"/>
      <c r="K93" s="174"/>
    </row>
    <row r="94" spans="1:16" s="21" customFormat="1">
      <c r="A94" s="175"/>
      <c r="B94" s="174"/>
      <c r="C94" s="173"/>
      <c r="D94" s="173"/>
      <c r="E94" s="174"/>
      <c r="F94" s="174"/>
      <c r="G94" s="174"/>
      <c r="H94" s="173"/>
      <c r="I94" s="174"/>
      <c r="J94" s="174"/>
      <c r="K94" s="174"/>
    </row>
    <row r="95" spans="1:16" s="21" customFormat="1" ht="25.2">
      <c r="A95" s="171">
        <v>18</v>
      </c>
      <c r="B95" s="172" t="s">
        <v>455</v>
      </c>
      <c r="C95" s="173" t="s">
        <v>3</v>
      </c>
      <c r="D95" s="173">
        <v>6</v>
      </c>
      <c r="E95" s="167"/>
      <c r="F95" s="174"/>
      <c r="G95" s="103">
        <f t="shared" si="49"/>
        <v>0</v>
      </c>
      <c r="H95" s="173">
        <v>6</v>
      </c>
      <c r="I95" s="97">
        <f t="shared" si="50"/>
        <v>0</v>
      </c>
      <c r="J95" s="174"/>
      <c r="K95" s="174"/>
    </row>
    <row r="96" spans="1:16" s="21" customFormat="1">
      <c r="A96" s="175"/>
      <c r="B96" s="174"/>
      <c r="C96" s="173"/>
      <c r="D96" s="173"/>
      <c r="E96" s="174"/>
      <c r="F96" s="174"/>
      <c r="G96" s="174"/>
      <c r="H96" s="173"/>
      <c r="I96" s="174"/>
      <c r="J96" s="174"/>
      <c r="K96" s="174"/>
    </row>
    <row r="97" spans="1:16" s="21" customFormat="1" ht="25.2">
      <c r="A97" s="171">
        <v>19</v>
      </c>
      <c r="B97" s="172" t="s">
        <v>456</v>
      </c>
      <c r="C97" s="173" t="s">
        <v>3</v>
      </c>
      <c r="D97" s="173">
        <v>6</v>
      </c>
      <c r="E97" s="167"/>
      <c r="F97" s="174"/>
      <c r="G97" s="103">
        <f t="shared" si="49"/>
        <v>0</v>
      </c>
      <c r="H97" s="173">
        <v>6</v>
      </c>
      <c r="I97" s="97">
        <f t="shared" si="50"/>
        <v>0</v>
      </c>
      <c r="J97" s="174"/>
      <c r="K97" s="174"/>
    </row>
    <row r="98" spans="1:16" s="21" customFormat="1">
      <c r="A98" s="171"/>
      <c r="B98" s="172"/>
      <c r="C98" s="173"/>
      <c r="D98" s="173"/>
      <c r="E98" s="175"/>
      <c r="F98" s="174"/>
      <c r="G98" s="176"/>
      <c r="H98" s="173"/>
      <c r="I98" s="177"/>
      <c r="J98" s="174"/>
      <c r="K98" s="174"/>
    </row>
    <row r="99" spans="1:16" s="21" customFormat="1">
      <c r="A99" s="178">
        <v>20</v>
      </c>
      <c r="B99" s="179" t="s">
        <v>450</v>
      </c>
      <c r="C99" s="90" t="s">
        <v>3</v>
      </c>
      <c r="D99" s="180">
        <v>1</v>
      </c>
      <c r="E99" s="167"/>
      <c r="F99" s="181"/>
      <c r="G99" s="103">
        <f t="shared" si="49"/>
        <v>0</v>
      </c>
      <c r="H99" s="180">
        <v>1</v>
      </c>
      <c r="I99" s="97">
        <f t="shared" si="50"/>
        <v>0</v>
      </c>
      <c r="J99" s="174"/>
      <c r="K99" s="174"/>
    </row>
    <row r="100" spans="1:16" s="13" customFormat="1">
      <c r="A100" s="125"/>
      <c r="B100" s="115"/>
      <c r="C100" s="100"/>
      <c r="D100" s="107"/>
      <c r="E100" s="103"/>
      <c r="F100" s="129"/>
      <c r="G100" s="103"/>
      <c r="H100" s="96"/>
      <c r="I100" s="97"/>
      <c r="J100" s="96"/>
      <c r="K100" s="97"/>
      <c r="L100" s="9"/>
      <c r="M100" s="9"/>
      <c r="N100" s="9"/>
      <c r="O100" s="9"/>
      <c r="P100" s="9"/>
    </row>
    <row r="101" spans="1:16">
      <c r="A101" s="182"/>
      <c r="B101" s="183" t="s">
        <v>5</v>
      </c>
      <c r="C101" s="184"/>
      <c r="D101" s="185"/>
      <c r="E101" s="186"/>
      <c r="F101" s="187"/>
      <c r="G101" s="188">
        <f>SUM(G10:G100)</f>
        <v>0</v>
      </c>
      <c r="H101" s="185"/>
      <c r="I101" s="189">
        <f>SUM(I6:I100)</f>
        <v>0</v>
      </c>
      <c r="J101" s="190"/>
      <c r="K101" s="189">
        <f>SUM(K6:K92)</f>
        <v>0</v>
      </c>
    </row>
    <row r="102" spans="1:16">
      <c r="A102" s="191"/>
      <c r="B102" s="192"/>
      <c r="C102" s="193"/>
      <c r="D102" s="194"/>
      <c r="E102" s="195"/>
      <c r="F102" s="196"/>
      <c r="G102" s="197"/>
      <c r="H102" s="194"/>
      <c r="I102" s="148"/>
      <c r="J102" s="149"/>
      <c r="K102" s="148"/>
    </row>
    <row r="103" spans="1:16">
      <c r="A103" s="191" t="s">
        <v>382</v>
      </c>
      <c r="B103" s="198" t="s">
        <v>187</v>
      </c>
      <c r="C103" s="193"/>
      <c r="D103" s="194"/>
      <c r="E103" s="195"/>
      <c r="F103" s="196"/>
      <c r="G103" s="197"/>
      <c r="H103" s="194"/>
      <c r="I103" s="148"/>
      <c r="J103" s="149"/>
      <c r="K103" s="148"/>
    </row>
    <row r="104" spans="1:16">
      <c r="A104" s="191"/>
      <c r="B104" s="199" t="s">
        <v>188</v>
      </c>
      <c r="C104" s="193"/>
      <c r="D104" s="194"/>
      <c r="E104" s="195"/>
      <c r="F104" s="196"/>
      <c r="G104" s="197"/>
      <c r="H104" s="194"/>
      <c r="I104" s="148"/>
      <c r="J104" s="149"/>
      <c r="K104" s="148"/>
    </row>
    <row r="105" spans="1:16">
      <c r="A105" s="191"/>
      <c r="B105" s="199" t="s">
        <v>189</v>
      </c>
      <c r="C105" s="193"/>
      <c r="D105" s="194"/>
      <c r="E105" s="195"/>
      <c r="F105" s="196"/>
      <c r="G105" s="197"/>
      <c r="H105" s="194"/>
      <c r="I105" s="148"/>
      <c r="J105" s="149"/>
      <c r="K105" s="148"/>
    </row>
    <row r="106" spans="1:16">
      <c r="A106" s="191"/>
      <c r="B106" s="199" t="s">
        <v>190</v>
      </c>
      <c r="C106" s="193"/>
      <c r="D106" s="194"/>
      <c r="E106" s="195"/>
      <c r="F106" s="196"/>
      <c r="G106" s="197"/>
      <c r="H106" s="194"/>
      <c r="I106" s="148"/>
      <c r="J106" s="149"/>
      <c r="K106" s="148"/>
    </row>
    <row r="107" spans="1:16">
      <c r="A107" s="191"/>
      <c r="B107" s="168" t="s">
        <v>191</v>
      </c>
      <c r="C107" s="193"/>
      <c r="D107" s="194"/>
      <c r="E107" s="195"/>
      <c r="F107" s="196"/>
      <c r="G107" s="197"/>
      <c r="H107" s="194"/>
      <c r="I107" s="148"/>
      <c r="J107" s="149"/>
      <c r="K107" s="148"/>
    </row>
    <row r="108" spans="1:16">
      <c r="A108" s="191"/>
      <c r="B108" s="168" t="s">
        <v>192</v>
      </c>
      <c r="C108" s="193"/>
      <c r="D108" s="194"/>
      <c r="E108" s="195"/>
      <c r="F108" s="196"/>
      <c r="G108" s="197"/>
      <c r="H108" s="194"/>
      <c r="I108" s="148"/>
      <c r="J108" s="149"/>
      <c r="K108" s="148"/>
    </row>
    <row r="109" spans="1:16">
      <c r="A109" s="191"/>
      <c r="B109" s="168" t="s">
        <v>193</v>
      </c>
      <c r="C109" s="193"/>
      <c r="D109" s="194"/>
      <c r="E109" s="195"/>
      <c r="F109" s="196"/>
      <c r="G109" s="197"/>
      <c r="H109" s="194"/>
      <c r="I109" s="148"/>
      <c r="J109" s="149"/>
      <c r="K109" s="148"/>
    </row>
    <row r="110" spans="1:16">
      <c r="A110" s="191"/>
      <c r="B110" s="168" t="s">
        <v>200</v>
      </c>
      <c r="C110" s="193"/>
      <c r="D110" s="194"/>
      <c r="E110" s="195"/>
      <c r="F110" s="196"/>
      <c r="G110" s="197"/>
      <c r="H110" s="194"/>
      <c r="I110" s="148"/>
      <c r="J110" s="149"/>
      <c r="K110" s="148"/>
    </row>
    <row r="111" spans="1:16">
      <c r="A111" s="191"/>
      <c r="B111" s="168" t="s">
        <v>195</v>
      </c>
      <c r="C111" s="193"/>
      <c r="D111" s="194"/>
      <c r="E111" s="195"/>
      <c r="F111" s="196"/>
      <c r="G111" s="197"/>
      <c r="H111" s="194"/>
      <c r="I111" s="148"/>
      <c r="J111" s="149"/>
      <c r="K111" s="148"/>
    </row>
    <row r="112" spans="1:16">
      <c r="A112" s="191"/>
      <c r="B112" s="168" t="s">
        <v>196</v>
      </c>
      <c r="C112" s="193"/>
      <c r="D112" s="194"/>
      <c r="E112" s="195"/>
      <c r="F112" s="196"/>
      <c r="G112" s="197"/>
      <c r="H112" s="194"/>
      <c r="I112" s="148"/>
      <c r="J112" s="149"/>
      <c r="K112" s="148"/>
    </row>
    <row r="113" spans="1:11">
      <c r="A113" s="191"/>
      <c r="B113" s="168" t="s">
        <v>197</v>
      </c>
      <c r="C113" s="107" t="s">
        <v>198</v>
      </c>
      <c r="D113" s="107">
        <v>3</v>
      </c>
      <c r="E113" s="167"/>
      <c r="F113" s="108"/>
      <c r="G113" s="200"/>
      <c r="H113" s="96"/>
      <c r="I113" s="200">
        <f>AVERAGE(I101*D113/100)</f>
        <v>0</v>
      </c>
      <c r="J113" s="149"/>
      <c r="K113" s="200">
        <f>AVERAGE(K101*D113/100)</f>
        <v>0</v>
      </c>
    </row>
    <row r="114" spans="1:11">
      <c r="A114" s="191"/>
      <c r="B114" s="168"/>
      <c r="C114" s="193"/>
      <c r="D114" s="194"/>
      <c r="E114" s="195"/>
      <c r="F114" s="196"/>
      <c r="G114" s="197"/>
      <c r="H114" s="194"/>
      <c r="I114" s="148"/>
      <c r="J114" s="149"/>
      <c r="K114" s="148"/>
    </row>
    <row r="115" spans="1:11">
      <c r="A115" s="182"/>
      <c r="B115" s="183" t="s">
        <v>5</v>
      </c>
      <c r="C115" s="184"/>
      <c r="D115" s="185"/>
      <c r="E115" s="186"/>
      <c r="F115" s="187"/>
      <c r="G115" s="188"/>
      <c r="H115" s="185"/>
      <c r="I115" s="201">
        <f>SUM(I101:I114)</f>
        <v>0</v>
      </c>
      <c r="J115" s="190"/>
      <c r="K115" s="201">
        <f>SUM(K101:K114)</f>
        <v>0</v>
      </c>
    </row>
    <row r="116" spans="1:11">
      <c r="A116" s="151"/>
      <c r="B116" s="150"/>
      <c r="C116" s="152"/>
      <c r="D116" s="153"/>
      <c r="E116" s="154"/>
      <c r="F116" s="155"/>
      <c r="G116" s="156"/>
      <c r="H116" s="157"/>
      <c r="I116" s="158"/>
      <c r="J116" s="159"/>
      <c r="K116" s="158"/>
    </row>
    <row r="117" spans="1:11">
      <c r="A117" s="151"/>
      <c r="B117" s="150"/>
      <c r="C117" s="152"/>
      <c r="D117" s="153"/>
      <c r="E117" s="154"/>
      <c r="F117" s="155"/>
      <c r="G117" s="156"/>
      <c r="H117" s="157"/>
      <c r="I117" s="158"/>
      <c r="J117" s="159"/>
      <c r="K117" s="158"/>
    </row>
    <row r="118" spans="1:11">
      <c r="A118" s="151"/>
      <c r="B118" s="150"/>
      <c r="C118" s="152"/>
      <c r="D118" s="153"/>
      <c r="E118" s="154"/>
      <c r="F118" s="155"/>
      <c r="G118" s="156"/>
      <c r="H118" s="157"/>
      <c r="I118" s="158"/>
      <c r="J118" s="159"/>
      <c r="K118" s="158"/>
    </row>
    <row r="119" spans="1:11">
      <c r="A119" s="151"/>
      <c r="B119" s="160"/>
      <c r="C119" s="152"/>
      <c r="D119" s="153"/>
      <c r="E119" s="154"/>
      <c r="F119" s="155"/>
      <c r="G119" s="156"/>
      <c r="H119" s="157"/>
      <c r="I119" s="158"/>
      <c r="J119" s="159"/>
      <c r="K119" s="158"/>
    </row>
  </sheetData>
  <sheetProtection algorithmName="SHA-512" hashValue="KlYPalThQmI1vpA5X5paH4eeVqQvoadTyDvHsH8x+QZ/88FUdXotfso3GzGg38mpQ1m8HohhrOQm7nIMRn2BZA==" saltValue="EW87zaiwlDGjhIZlsY2pwQ==" spinCount="100000" sheet="1" objects="1" scenarios="1"/>
  <protectedRanges>
    <protectedRange sqref="E1:E1048576" name="Obseg1"/>
  </protectedRanges>
  <mergeCells count="2">
    <mergeCell ref="H4:I4"/>
    <mergeCell ref="J4:K4"/>
  </mergeCells>
  <printOptions horizontalCentered="1"/>
  <pageMargins left="0.59055118110236227" right="0.59055118110236227" top="0.59055118110236227" bottom="0.59055118110236227" header="0.31496062992125984" footer="0.31496062992125984"/>
  <pageSetup paperSize="9" scale="85" fitToHeight="13" orientation="landscape" useFirstPageNumber="1" r:id="rId1"/>
  <headerFooter>
    <oddHeader>&amp;LPZI Popisi del&amp;CGE PROJEKT d.o.o.</oddHeader>
    <oddFooter>&amp;L&amp;A&amp;CVOJAŠNICA EDVARDA PEPERKA - NASTANITVENI OBJEKT 08
(Energetska sanacija in prenova notranjih prostorov)&amp;R&amp;P/&amp;N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307"/>
  <sheetViews>
    <sheetView view="pageBreakPreview" zoomScale="85" zoomScaleNormal="100" zoomScaleSheetLayoutView="85" workbookViewId="0">
      <selection activeCell="E1" sqref="E1:E1048576"/>
    </sheetView>
  </sheetViews>
  <sheetFormatPr defaultColWidth="9.15625" defaultRowHeight="12.9"/>
  <cols>
    <col min="1" max="1" width="7.68359375" style="161" customWidth="1"/>
    <col min="2" max="2" width="63.83984375" style="31" customWidth="1"/>
    <col min="3" max="3" width="5.15625" style="32" customWidth="1"/>
    <col min="4" max="4" width="8" style="33" customWidth="1"/>
    <col min="5" max="5" width="12" style="34" customWidth="1"/>
    <col min="6" max="6" width="4.41796875" style="31" customWidth="1"/>
    <col min="7" max="7" width="11.83984375" style="35" customWidth="1"/>
    <col min="8" max="8" width="9.15625" style="36"/>
    <col min="9" max="9" width="12.83984375" style="37" customWidth="1"/>
    <col min="10" max="10" width="9.15625" style="38"/>
    <col min="11" max="11" width="12.83984375" style="37" customWidth="1"/>
    <col min="12" max="16384" width="9.15625" style="9"/>
  </cols>
  <sheetData>
    <row r="1" spans="1:11" ht="20.65" customHeight="1">
      <c r="A1" s="59" t="s">
        <v>514</v>
      </c>
      <c r="B1" s="51" t="s">
        <v>0</v>
      </c>
      <c r="C1" s="52" t="s">
        <v>1</v>
      </c>
      <c r="D1" s="53" t="s">
        <v>515</v>
      </c>
      <c r="E1" s="54" t="s">
        <v>516</v>
      </c>
      <c r="F1" s="55"/>
      <c r="G1" s="56" t="s">
        <v>517</v>
      </c>
      <c r="H1" s="57" t="s">
        <v>515</v>
      </c>
      <c r="I1" s="58" t="s">
        <v>517</v>
      </c>
      <c r="J1" s="57" t="s">
        <v>515</v>
      </c>
      <c r="K1" s="58" t="s">
        <v>517</v>
      </c>
    </row>
    <row r="2" spans="1:11">
      <c r="A2" s="60"/>
      <c r="B2" s="61"/>
      <c r="C2" s="62"/>
      <c r="D2" s="63"/>
      <c r="E2" s="64"/>
      <c r="F2" s="65"/>
      <c r="G2" s="66"/>
      <c r="H2" s="67"/>
      <c r="I2" s="68"/>
      <c r="J2" s="67"/>
      <c r="K2" s="68"/>
    </row>
    <row r="3" spans="1:11">
      <c r="A3" s="69"/>
      <c r="B3" s="70"/>
      <c r="C3" s="71"/>
      <c r="D3" s="72"/>
      <c r="E3" s="73"/>
      <c r="F3" s="74"/>
      <c r="G3" s="75"/>
      <c r="H3" s="76"/>
      <c r="I3" s="77"/>
      <c r="J3" s="76"/>
      <c r="K3" s="77"/>
    </row>
    <row r="4" spans="1:11">
      <c r="A4" s="162" t="s">
        <v>16</v>
      </c>
      <c r="B4" s="79" t="s">
        <v>15</v>
      </c>
      <c r="C4" s="80"/>
      <c r="D4" s="81"/>
      <c r="E4" s="82"/>
      <c r="F4" s="83"/>
      <c r="G4" s="84"/>
      <c r="H4" s="271" t="s">
        <v>2</v>
      </c>
      <c r="I4" s="271"/>
      <c r="J4" s="271" t="s">
        <v>7</v>
      </c>
      <c r="K4" s="271"/>
    </row>
    <row r="5" spans="1:11">
      <c r="A5" s="163"/>
      <c r="B5" s="86"/>
      <c r="C5" s="87"/>
      <c r="D5" s="88"/>
      <c r="E5" s="89"/>
      <c r="F5" s="86"/>
      <c r="G5" s="90"/>
      <c r="H5" s="88"/>
      <c r="I5" s="89"/>
      <c r="J5" s="88"/>
      <c r="K5" s="89"/>
    </row>
    <row r="6" spans="1:11">
      <c r="A6" s="91"/>
      <c r="B6" s="92" t="s">
        <v>80</v>
      </c>
      <c r="C6" s="87"/>
      <c r="D6" s="90"/>
      <c r="E6" s="93"/>
      <c r="F6" s="94"/>
      <c r="G6" s="95"/>
      <c r="H6" s="96"/>
      <c r="I6" s="97"/>
      <c r="J6" s="96"/>
      <c r="K6" s="97"/>
    </row>
    <row r="7" spans="1:11">
      <c r="A7" s="90"/>
      <c r="B7" s="98"/>
      <c r="C7" s="87"/>
      <c r="D7" s="90"/>
      <c r="E7" s="93"/>
      <c r="F7" s="94"/>
      <c r="G7" s="95"/>
      <c r="H7" s="96"/>
      <c r="I7" s="97"/>
      <c r="J7" s="96"/>
      <c r="K7" s="97"/>
    </row>
    <row r="8" spans="1:11">
      <c r="A8" s="90"/>
      <c r="B8" s="99" t="s">
        <v>204</v>
      </c>
      <c r="C8" s="100"/>
      <c r="D8" s="101"/>
      <c r="E8" s="102"/>
      <c r="F8" s="86"/>
      <c r="G8" s="103"/>
      <c r="H8" s="96"/>
      <c r="I8" s="97"/>
      <c r="J8" s="96"/>
      <c r="K8" s="97"/>
    </row>
    <row r="9" spans="1:11">
      <c r="A9" s="90"/>
      <c r="B9" s="99"/>
      <c r="C9" s="100"/>
      <c r="D9" s="101"/>
      <c r="E9" s="102"/>
      <c r="F9" s="86"/>
      <c r="G9" s="103"/>
      <c r="H9" s="96"/>
      <c r="I9" s="97"/>
      <c r="J9" s="96"/>
      <c r="K9" s="97"/>
    </row>
    <row r="10" spans="1:11">
      <c r="A10" s="203"/>
      <c r="B10" s="204" t="s">
        <v>205</v>
      </c>
      <c r="C10" s="205"/>
      <c r="D10" s="205"/>
      <c r="E10" s="206"/>
      <c r="F10" s="86"/>
      <c r="G10" s="103"/>
      <c r="H10" s="96"/>
      <c r="I10" s="97"/>
      <c r="J10" s="96"/>
      <c r="K10" s="97"/>
    </row>
    <row r="11" spans="1:11" ht="24.6">
      <c r="A11" s="203" t="s">
        <v>206</v>
      </c>
      <c r="B11" s="207" t="s">
        <v>207</v>
      </c>
      <c r="C11" s="173"/>
      <c r="D11" s="173"/>
      <c r="E11" s="208"/>
      <c r="F11" s="86"/>
      <c r="G11" s="103"/>
      <c r="H11" s="96"/>
      <c r="I11" s="97"/>
      <c r="J11" s="96"/>
      <c r="K11" s="97"/>
    </row>
    <row r="12" spans="1:11">
      <c r="A12" s="203"/>
      <c r="B12" s="207" t="s">
        <v>208</v>
      </c>
      <c r="C12" s="173"/>
      <c r="D12" s="173"/>
      <c r="E12" s="208"/>
      <c r="F12" s="86"/>
      <c r="G12" s="103"/>
      <c r="H12" s="96"/>
      <c r="I12" s="97"/>
      <c r="J12" s="96"/>
      <c r="K12" s="97"/>
    </row>
    <row r="13" spans="1:11" ht="49.2">
      <c r="A13" s="203"/>
      <c r="B13" s="207" t="s">
        <v>209</v>
      </c>
      <c r="C13" s="173"/>
      <c r="D13" s="173"/>
      <c r="E13" s="208"/>
      <c r="F13" s="86"/>
      <c r="G13" s="103"/>
      <c r="H13" s="96"/>
      <c r="I13" s="97"/>
      <c r="J13" s="96"/>
      <c r="K13" s="97"/>
    </row>
    <row r="14" spans="1:11" ht="36.9">
      <c r="A14" s="203"/>
      <c r="B14" s="207" t="s">
        <v>210</v>
      </c>
      <c r="C14" s="173"/>
      <c r="D14" s="173"/>
      <c r="E14" s="208"/>
      <c r="F14" s="86"/>
      <c r="G14" s="103"/>
      <c r="H14" s="96"/>
      <c r="I14" s="97"/>
      <c r="J14" s="96"/>
      <c r="K14" s="97"/>
    </row>
    <row r="15" spans="1:11" ht="36.9">
      <c r="A15" s="203"/>
      <c r="B15" s="207" t="s">
        <v>211</v>
      </c>
      <c r="C15" s="173"/>
      <c r="D15" s="173"/>
      <c r="E15" s="208"/>
      <c r="F15" s="86"/>
      <c r="G15" s="103"/>
      <c r="H15" s="96"/>
      <c r="I15" s="97"/>
      <c r="J15" s="96"/>
      <c r="K15" s="97"/>
    </row>
    <row r="16" spans="1:11" ht="36.9">
      <c r="A16" s="203"/>
      <c r="B16" s="207" t="s">
        <v>521</v>
      </c>
      <c r="C16" s="173"/>
      <c r="D16" s="173"/>
      <c r="E16" s="208"/>
      <c r="F16" s="86"/>
      <c r="G16" s="103"/>
      <c r="H16" s="96"/>
      <c r="I16" s="97"/>
      <c r="J16" s="96"/>
      <c r="K16" s="97"/>
    </row>
    <row r="17" spans="1:11" ht="49.2">
      <c r="A17" s="203"/>
      <c r="B17" s="207" t="s">
        <v>212</v>
      </c>
      <c r="C17" s="173"/>
      <c r="D17" s="173"/>
      <c r="E17" s="208"/>
      <c r="F17" s="86"/>
      <c r="G17" s="103"/>
      <c r="H17" s="96"/>
      <c r="I17" s="97"/>
      <c r="J17" s="96"/>
      <c r="K17" s="97"/>
    </row>
    <row r="18" spans="1:11" ht="73.8">
      <c r="A18" s="203"/>
      <c r="B18" s="207" t="s">
        <v>213</v>
      </c>
      <c r="C18" s="173"/>
      <c r="D18" s="173"/>
      <c r="E18" s="208"/>
      <c r="F18" s="86"/>
      <c r="G18" s="103"/>
      <c r="H18" s="96"/>
      <c r="I18" s="97"/>
      <c r="J18" s="96"/>
      <c r="K18" s="97"/>
    </row>
    <row r="19" spans="1:11" ht="36.9">
      <c r="A19" s="203"/>
      <c r="B19" s="207" t="s">
        <v>214</v>
      </c>
      <c r="C19" s="173"/>
      <c r="D19" s="173"/>
      <c r="E19" s="208"/>
      <c r="F19" s="86"/>
      <c r="G19" s="103"/>
      <c r="H19" s="96"/>
      <c r="I19" s="97"/>
      <c r="J19" s="96"/>
      <c r="K19" s="97"/>
    </row>
    <row r="20" spans="1:11" ht="24.6">
      <c r="A20" s="203"/>
      <c r="B20" s="207" t="s">
        <v>215</v>
      </c>
      <c r="C20" s="173"/>
      <c r="D20" s="173"/>
      <c r="E20" s="208"/>
      <c r="F20" s="86"/>
      <c r="G20" s="103"/>
      <c r="H20" s="96"/>
      <c r="I20" s="97"/>
      <c r="J20" s="96"/>
      <c r="K20" s="97"/>
    </row>
    <row r="21" spans="1:11">
      <c r="A21" s="203"/>
      <c r="B21" s="207" t="s">
        <v>216</v>
      </c>
      <c r="C21" s="173"/>
      <c r="D21" s="173"/>
      <c r="E21" s="208"/>
      <c r="F21" s="86"/>
      <c r="G21" s="103"/>
      <c r="H21" s="96"/>
      <c r="I21" s="97"/>
      <c r="J21" s="96"/>
      <c r="K21" s="97"/>
    </row>
    <row r="22" spans="1:11" ht="73.8">
      <c r="A22" s="203"/>
      <c r="B22" s="207" t="s">
        <v>217</v>
      </c>
      <c r="C22" s="173"/>
      <c r="D22" s="173"/>
      <c r="E22" s="208"/>
      <c r="F22" s="86"/>
      <c r="G22" s="103"/>
      <c r="H22" s="96"/>
      <c r="I22" s="97"/>
      <c r="J22" s="96"/>
      <c r="K22" s="97"/>
    </row>
    <row r="23" spans="1:11" ht="24.6">
      <c r="A23" s="203"/>
      <c r="B23" s="207" t="s">
        <v>218</v>
      </c>
      <c r="C23" s="173"/>
      <c r="D23" s="173"/>
      <c r="E23" s="208"/>
      <c r="F23" s="86"/>
      <c r="G23" s="103"/>
      <c r="H23" s="96"/>
      <c r="I23" s="97"/>
      <c r="J23" s="96"/>
      <c r="K23" s="97"/>
    </row>
    <row r="24" spans="1:11" ht="49.2">
      <c r="A24" s="203"/>
      <c r="B24" s="207" t="s">
        <v>219</v>
      </c>
      <c r="C24" s="173"/>
      <c r="D24" s="173"/>
      <c r="E24" s="208"/>
      <c r="F24" s="86"/>
      <c r="G24" s="103"/>
      <c r="H24" s="96"/>
      <c r="I24" s="97"/>
      <c r="J24" s="96"/>
      <c r="K24" s="97"/>
    </row>
    <row r="25" spans="1:11" ht="49.2">
      <c r="A25" s="203"/>
      <c r="B25" s="207" t="s">
        <v>220</v>
      </c>
      <c r="C25" s="173"/>
      <c r="D25" s="173"/>
      <c r="E25" s="208"/>
      <c r="F25" s="86"/>
      <c r="G25" s="103"/>
      <c r="H25" s="96"/>
      <c r="I25" s="97"/>
      <c r="J25" s="96"/>
      <c r="K25" s="97"/>
    </row>
    <row r="26" spans="1:11" ht="24.6">
      <c r="A26" s="203"/>
      <c r="B26" s="207" t="s">
        <v>221</v>
      </c>
      <c r="C26" s="173"/>
      <c r="D26" s="173"/>
      <c r="E26" s="208"/>
      <c r="F26" s="86"/>
      <c r="G26" s="103"/>
      <c r="H26" s="96"/>
      <c r="I26" s="97"/>
      <c r="J26" s="96"/>
      <c r="K26" s="97"/>
    </row>
    <row r="27" spans="1:11" ht="62.1">
      <c r="A27" s="203"/>
      <c r="B27" s="207" t="s">
        <v>522</v>
      </c>
      <c r="C27" s="173"/>
      <c r="D27" s="173"/>
      <c r="E27" s="208"/>
      <c r="F27" s="86"/>
      <c r="G27" s="103"/>
      <c r="H27" s="96"/>
      <c r="I27" s="97"/>
      <c r="J27" s="96"/>
      <c r="K27" s="97"/>
    </row>
    <row r="28" spans="1:11" ht="24.6">
      <c r="A28" s="203"/>
      <c r="B28" s="207" t="s">
        <v>222</v>
      </c>
      <c r="C28" s="173"/>
      <c r="D28" s="173"/>
      <c r="E28" s="208"/>
      <c r="F28" s="86"/>
      <c r="G28" s="103"/>
      <c r="H28" s="96"/>
      <c r="I28" s="97"/>
      <c r="J28" s="96"/>
      <c r="K28" s="97"/>
    </row>
    <row r="29" spans="1:11" ht="61.5">
      <c r="A29" s="203"/>
      <c r="B29" s="207" t="s">
        <v>223</v>
      </c>
      <c r="C29" s="173"/>
      <c r="D29" s="173"/>
      <c r="E29" s="208"/>
      <c r="F29" s="86"/>
      <c r="G29" s="103"/>
      <c r="H29" s="96"/>
      <c r="I29" s="97"/>
      <c r="J29" s="96"/>
      <c r="K29" s="97"/>
    </row>
    <row r="30" spans="1:11" ht="24.6">
      <c r="A30" s="203"/>
      <c r="B30" s="207" t="s">
        <v>224</v>
      </c>
      <c r="C30" s="173"/>
      <c r="D30" s="173"/>
      <c r="E30" s="208"/>
      <c r="F30" s="86"/>
      <c r="G30" s="103"/>
      <c r="H30" s="96"/>
      <c r="I30" s="97"/>
      <c r="J30" s="96"/>
      <c r="K30" s="97"/>
    </row>
    <row r="31" spans="1:11">
      <c r="A31" s="203"/>
      <c r="B31" s="209" t="s">
        <v>225</v>
      </c>
      <c r="C31" s="173"/>
      <c r="D31" s="173"/>
      <c r="E31" s="208"/>
      <c r="F31" s="86"/>
      <c r="G31" s="103"/>
      <c r="H31" s="96"/>
      <c r="I31" s="97"/>
      <c r="J31" s="96"/>
      <c r="K31" s="97"/>
    </row>
    <row r="32" spans="1:11">
      <c r="A32" s="203"/>
      <c r="B32" s="207" t="s">
        <v>226</v>
      </c>
      <c r="C32" s="173"/>
      <c r="D32" s="173"/>
      <c r="E32" s="208"/>
      <c r="F32" s="86"/>
      <c r="G32" s="103"/>
      <c r="H32" s="96"/>
      <c r="I32" s="97"/>
      <c r="J32" s="96"/>
      <c r="K32" s="97"/>
    </row>
    <row r="33" spans="1:11">
      <c r="A33" s="203"/>
      <c r="B33" s="207" t="s">
        <v>227</v>
      </c>
      <c r="C33" s="173"/>
      <c r="D33" s="173"/>
      <c r="E33" s="208"/>
      <c r="F33" s="86"/>
      <c r="G33" s="103"/>
      <c r="H33" s="96"/>
      <c r="I33" s="97"/>
      <c r="J33" s="96"/>
      <c r="K33" s="97"/>
    </row>
    <row r="34" spans="1:11">
      <c r="A34" s="203"/>
      <c r="B34" s="207" t="s">
        <v>228</v>
      </c>
      <c r="C34" s="173"/>
      <c r="D34" s="173"/>
      <c r="E34" s="208"/>
      <c r="F34" s="86"/>
      <c r="G34" s="103"/>
      <c r="H34" s="96"/>
      <c r="I34" s="97"/>
      <c r="J34" s="96"/>
      <c r="K34" s="97"/>
    </row>
    <row r="35" spans="1:11">
      <c r="A35" s="203"/>
      <c r="B35" s="207" t="s">
        <v>229</v>
      </c>
      <c r="C35" s="173"/>
      <c r="D35" s="173"/>
      <c r="E35" s="208"/>
      <c r="F35" s="86"/>
      <c r="G35" s="103"/>
      <c r="H35" s="96"/>
      <c r="I35" s="97"/>
      <c r="J35" s="96"/>
      <c r="K35" s="97"/>
    </row>
    <row r="36" spans="1:11">
      <c r="A36" s="203"/>
      <c r="B36" s="207" t="s">
        <v>230</v>
      </c>
      <c r="C36" s="173"/>
      <c r="D36" s="173"/>
      <c r="E36" s="208"/>
      <c r="F36" s="86"/>
      <c r="G36" s="103"/>
      <c r="H36" s="96"/>
      <c r="I36" s="97"/>
      <c r="J36" s="96"/>
      <c r="K36" s="97"/>
    </row>
    <row r="37" spans="1:11">
      <c r="A37" s="203"/>
      <c r="B37" s="207" t="s">
        <v>231</v>
      </c>
      <c r="C37" s="173"/>
      <c r="D37" s="173"/>
      <c r="E37" s="208"/>
      <c r="F37" s="86"/>
      <c r="G37" s="103"/>
      <c r="H37" s="96"/>
      <c r="I37" s="97"/>
      <c r="J37" s="96"/>
      <c r="K37" s="97"/>
    </row>
    <row r="38" spans="1:11">
      <c r="A38" s="203"/>
      <c r="B38" s="207" t="s">
        <v>232</v>
      </c>
      <c r="C38" s="173"/>
      <c r="D38" s="173"/>
      <c r="E38" s="208"/>
      <c r="F38" s="86"/>
      <c r="G38" s="103"/>
      <c r="H38" s="96"/>
      <c r="I38" s="97"/>
      <c r="J38" s="96"/>
      <c r="K38" s="97"/>
    </row>
    <row r="39" spans="1:11">
      <c r="A39" s="203"/>
      <c r="B39" s="207" t="s">
        <v>233</v>
      </c>
      <c r="C39" s="173"/>
      <c r="D39" s="173"/>
      <c r="E39" s="208"/>
      <c r="F39" s="86"/>
      <c r="G39" s="103"/>
      <c r="H39" s="96"/>
      <c r="I39" s="97"/>
      <c r="J39" s="96"/>
      <c r="K39" s="97"/>
    </row>
    <row r="40" spans="1:11">
      <c r="A40" s="203"/>
      <c r="B40" s="207" t="s">
        <v>234</v>
      </c>
      <c r="C40" s="173"/>
      <c r="D40" s="173"/>
      <c r="E40" s="208"/>
      <c r="F40" s="86"/>
      <c r="G40" s="103"/>
      <c r="H40" s="96"/>
      <c r="I40" s="97"/>
      <c r="J40" s="96"/>
      <c r="K40" s="97"/>
    </row>
    <row r="41" spans="1:11">
      <c r="A41" s="203"/>
      <c r="B41" s="207" t="s">
        <v>235</v>
      </c>
      <c r="C41" s="173"/>
      <c r="D41" s="173"/>
      <c r="E41" s="208"/>
      <c r="F41" s="86"/>
      <c r="G41" s="103"/>
      <c r="H41" s="96"/>
      <c r="I41" s="97"/>
      <c r="J41" s="96"/>
      <c r="K41" s="97"/>
    </row>
    <row r="42" spans="1:11">
      <c r="A42" s="203"/>
      <c r="B42" s="207" t="s">
        <v>236</v>
      </c>
      <c r="C42" s="173"/>
      <c r="D42" s="173"/>
      <c r="E42" s="208"/>
      <c r="F42" s="86"/>
      <c r="G42" s="103"/>
      <c r="H42" s="96"/>
      <c r="I42" s="97"/>
      <c r="J42" s="96"/>
      <c r="K42" s="97"/>
    </row>
    <row r="43" spans="1:11">
      <c r="A43" s="203"/>
      <c r="B43" s="207" t="s">
        <v>237</v>
      </c>
      <c r="C43" s="173"/>
      <c r="D43" s="173"/>
      <c r="E43" s="208"/>
      <c r="F43" s="86"/>
      <c r="G43" s="103"/>
      <c r="H43" s="96"/>
      <c r="I43" s="97"/>
      <c r="J43" s="96"/>
      <c r="K43" s="97"/>
    </row>
    <row r="44" spans="1:11">
      <c r="A44" s="203"/>
      <c r="B44" s="207" t="s">
        <v>238</v>
      </c>
      <c r="C44" s="173"/>
      <c r="D44" s="173"/>
      <c r="E44" s="208"/>
      <c r="F44" s="86"/>
      <c r="G44" s="103"/>
      <c r="H44" s="96"/>
      <c r="I44" s="97"/>
      <c r="J44" s="96"/>
      <c r="K44" s="97"/>
    </row>
    <row r="45" spans="1:11">
      <c r="A45" s="203"/>
      <c r="B45" s="207" t="s">
        <v>239</v>
      </c>
      <c r="C45" s="173"/>
      <c r="D45" s="173"/>
      <c r="E45" s="208"/>
      <c r="F45" s="86"/>
      <c r="G45" s="103"/>
      <c r="H45" s="96"/>
      <c r="I45" s="97"/>
      <c r="J45" s="96"/>
      <c r="K45" s="97"/>
    </row>
    <row r="46" spans="1:11">
      <c r="A46" s="203"/>
      <c r="B46" s="207" t="s">
        <v>240</v>
      </c>
      <c r="C46" s="173"/>
      <c r="D46" s="173"/>
      <c r="E46" s="208"/>
      <c r="F46" s="86"/>
      <c r="G46" s="103"/>
      <c r="H46" s="96"/>
      <c r="I46" s="97"/>
      <c r="J46" s="96"/>
      <c r="K46" s="97"/>
    </row>
    <row r="47" spans="1:11">
      <c r="A47" s="203"/>
      <c r="B47" s="207" t="s">
        <v>241</v>
      </c>
      <c r="C47" s="173"/>
      <c r="D47" s="173"/>
      <c r="E47" s="208"/>
      <c r="F47" s="86"/>
      <c r="G47" s="103"/>
      <c r="H47" s="96"/>
      <c r="I47" s="97"/>
      <c r="J47" s="96"/>
      <c r="K47" s="97"/>
    </row>
    <row r="48" spans="1:11">
      <c r="A48" s="203"/>
      <c r="B48" s="207" t="s">
        <v>242</v>
      </c>
      <c r="C48" s="173"/>
      <c r="D48" s="173"/>
      <c r="E48" s="208"/>
      <c r="F48" s="86"/>
      <c r="G48" s="103"/>
      <c r="H48" s="96"/>
      <c r="I48" s="97"/>
      <c r="J48" s="96"/>
      <c r="K48" s="97"/>
    </row>
    <row r="49" spans="1:11">
      <c r="A49" s="203"/>
      <c r="B49" s="207" t="s">
        <v>243</v>
      </c>
      <c r="C49" s="173"/>
      <c r="D49" s="173"/>
      <c r="E49" s="208"/>
      <c r="F49" s="86"/>
      <c r="G49" s="103"/>
      <c r="H49" s="96"/>
      <c r="I49" s="97"/>
      <c r="J49" s="96"/>
      <c r="K49" s="97"/>
    </row>
    <row r="50" spans="1:11">
      <c r="A50" s="203"/>
      <c r="B50" s="207" t="s">
        <v>244</v>
      </c>
      <c r="C50" s="173"/>
      <c r="D50" s="173"/>
      <c r="E50" s="208"/>
      <c r="F50" s="86"/>
      <c r="G50" s="103"/>
      <c r="H50" s="96"/>
      <c r="I50" s="97"/>
      <c r="J50" s="96"/>
      <c r="K50" s="97"/>
    </row>
    <row r="51" spans="1:11">
      <c r="A51" s="203"/>
      <c r="B51" s="207" t="s">
        <v>245</v>
      </c>
      <c r="C51" s="173"/>
      <c r="D51" s="173"/>
      <c r="E51" s="208"/>
      <c r="F51" s="86"/>
      <c r="G51" s="103"/>
      <c r="H51" s="96"/>
      <c r="I51" s="97"/>
      <c r="J51" s="96"/>
      <c r="K51" s="97"/>
    </row>
    <row r="52" spans="1:11">
      <c r="A52" s="203"/>
      <c r="B52" s="209" t="s">
        <v>246</v>
      </c>
      <c r="C52" s="173"/>
      <c r="D52" s="173"/>
      <c r="E52" s="208"/>
      <c r="F52" s="86"/>
      <c r="G52" s="103"/>
      <c r="H52" s="96"/>
      <c r="I52" s="97"/>
      <c r="J52" s="96"/>
      <c r="K52" s="97"/>
    </row>
    <row r="53" spans="1:11">
      <c r="A53" s="203"/>
      <c r="B53" s="207" t="s">
        <v>247</v>
      </c>
      <c r="C53" s="173"/>
      <c r="D53" s="173"/>
      <c r="E53" s="208"/>
      <c r="F53" s="86"/>
      <c r="G53" s="103"/>
      <c r="H53" s="96"/>
      <c r="I53" s="97"/>
      <c r="J53" s="96"/>
      <c r="K53" s="97"/>
    </row>
    <row r="54" spans="1:11">
      <c r="A54" s="203"/>
      <c r="B54" s="207" t="s">
        <v>248</v>
      </c>
      <c r="C54" s="86"/>
      <c r="D54" s="86"/>
      <c r="E54" s="86"/>
      <c r="F54" s="86"/>
      <c r="G54" s="86"/>
      <c r="H54" s="86"/>
      <c r="I54" s="86"/>
      <c r="J54" s="96"/>
      <c r="K54" s="97"/>
    </row>
    <row r="55" spans="1:11" ht="36.9">
      <c r="A55" s="203"/>
      <c r="B55" s="119" t="s">
        <v>523</v>
      </c>
      <c r="C55" s="173" t="s">
        <v>3</v>
      </c>
      <c r="D55" s="173">
        <v>6</v>
      </c>
      <c r="E55" s="208"/>
      <c r="F55" s="86"/>
      <c r="G55" s="103">
        <f t="shared" ref="G55" si="0">D55*E55</f>
        <v>0</v>
      </c>
      <c r="H55" s="96">
        <f>D55</f>
        <v>6</v>
      </c>
      <c r="I55" s="97">
        <f t="shared" ref="I55" si="1">E55*H55</f>
        <v>0</v>
      </c>
      <c r="J55" s="96"/>
      <c r="K55" s="97"/>
    </row>
    <row r="56" spans="1:11">
      <c r="A56" s="203"/>
      <c r="B56" s="207"/>
      <c r="C56" s="173"/>
      <c r="D56" s="173"/>
      <c r="E56" s="208"/>
      <c r="F56" s="86"/>
      <c r="G56" s="103"/>
      <c r="H56" s="96"/>
      <c r="I56" s="97"/>
      <c r="J56" s="96"/>
      <c r="K56" s="97"/>
    </row>
    <row r="57" spans="1:11" ht="36.9">
      <c r="A57" s="203" t="s">
        <v>249</v>
      </c>
      <c r="B57" s="207" t="s">
        <v>250</v>
      </c>
      <c r="C57" s="173"/>
      <c r="D57" s="173"/>
      <c r="E57" s="208"/>
      <c r="F57" s="86"/>
      <c r="G57" s="103"/>
      <c r="H57" s="96"/>
      <c r="I57" s="97"/>
      <c r="J57" s="96"/>
      <c r="K57" s="97"/>
    </row>
    <row r="58" spans="1:11" ht="36.9">
      <c r="A58" s="203"/>
      <c r="B58" s="207" t="s">
        <v>251</v>
      </c>
      <c r="C58" s="173"/>
      <c r="D58" s="173"/>
      <c r="E58" s="208"/>
      <c r="F58" s="86"/>
      <c r="G58" s="103"/>
      <c r="H58" s="96"/>
      <c r="I58" s="97"/>
      <c r="J58" s="96"/>
      <c r="K58" s="97"/>
    </row>
    <row r="59" spans="1:11" ht="49.2">
      <c r="A59" s="203"/>
      <c r="B59" s="207" t="s">
        <v>252</v>
      </c>
      <c r="C59" s="173"/>
      <c r="D59" s="173"/>
      <c r="E59" s="208"/>
      <c r="F59" s="86"/>
      <c r="G59" s="103"/>
      <c r="H59" s="96"/>
      <c r="I59" s="97"/>
      <c r="J59" s="96"/>
      <c r="K59" s="97"/>
    </row>
    <row r="60" spans="1:11" ht="36.9">
      <c r="A60" s="203"/>
      <c r="B60" s="207" t="s">
        <v>253</v>
      </c>
      <c r="C60" s="173"/>
      <c r="D60" s="173"/>
      <c r="E60" s="208"/>
      <c r="F60" s="86"/>
      <c r="G60" s="103"/>
      <c r="H60" s="96"/>
      <c r="I60" s="97"/>
      <c r="J60" s="96"/>
      <c r="K60" s="97"/>
    </row>
    <row r="61" spans="1:11" ht="24.6">
      <c r="A61" s="203"/>
      <c r="B61" s="207" t="s">
        <v>254</v>
      </c>
      <c r="C61" s="173"/>
      <c r="D61" s="173"/>
      <c r="E61" s="208"/>
      <c r="F61" s="86"/>
      <c r="G61" s="103"/>
      <c r="H61" s="96"/>
      <c r="I61" s="97"/>
      <c r="J61" s="96"/>
      <c r="K61" s="97"/>
    </row>
    <row r="62" spans="1:11" ht="24.6">
      <c r="A62" s="203"/>
      <c r="B62" s="207" t="s">
        <v>255</v>
      </c>
      <c r="C62" s="173"/>
      <c r="D62" s="173"/>
      <c r="E62" s="208"/>
      <c r="F62" s="86"/>
      <c r="G62" s="103"/>
      <c r="H62" s="96"/>
      <c r="I62" s="97"/>
      <c r="J62" s="96"/>
      <c r="K62" s="97"/>
    </row>
    <row r="63" spans="1:11" ht="36.9">
      <c r="A63" s="203"/>
      <c r="B63" s="207" t="s">
        <v>256</v>
      </c>
      <c r="C63" s="173"/>
      <c r="D63" s="173"/>
      <c r="E63" s="208"/>
      <c r="F63" s="86"/>
      <c r="G63" s="103"/>
      <c r="H63" s="96"/>
      <c r="I63" s="97"/>
      <c r="J63" s="96"/>
      <c r="K63" s="97"/>
    </row>
    <row r="64" spans="1:11">
      <c r="A64" s="203"/>
      <c r="B64" s="209" t="s">
        <v>225</v>
      </c>
      <c r="C64" s="173"/>
      <c r="D64" s="173"/>
      <c r="E64" s="208"/>
      <c r="F64" s="86"/>
      <c r="G64" s="103"/>
      <c r="H64" s="96"/>
      <c r="I64" s="97"/>
      <c r="J64" s="96"/>
      <c r="K64" s="97"/>
    </row>
    <row r="65" spans="1:11">
      <c r="A65" s="203"/>
      <c r="B65" s="207" t="s">
        <v>257</v>
      </c>
      <c r="C65" s="173"/>
      <c r="D65" s="173"/>
      <c r="E65" s="208"/>
      <c r="F65" s="86"/>
      <c r="G65" s="103"/>
      <c r="H65" s="96"/>
      <c r="I65" s="97"/>
      <c r="J65" s="96"/>
      <c r="K65" s="97"/>
    </row>
    <row r="66" spans="1:11">
      <c r="A66" s="203"/>
      <c r="B66" s="207" t="s">
        <v>258</v>
      </c>
      <c r="C66" s="173"/>
      <c r="D66" s="173"/>
      <c r="E66" s="208"/>
      <c r="F66" s="86"/>
      <c r="G66" s="103"/>
      <c r="H66" s="96"/>
      <c r="I66" s="97"/>
      <c r="J66" s="96"/>
      <c r="K66" s="97"/>
    </row>
    <row r="67" spans="1:11">
      <c r="A67" s="203"/>
      <c r="B67" s="207" t="s">
        <v>259</v>
      </c>
      <c r="C67" s="173"/>
      <c r="D67" s="173"/>
      <c r="E67" s="208"/>
      <c r="F67" s="86"/>
      <c r="G67" s="103"/>
      <c r="H67" s="96"/>
      <c r="I67" s="97"/>
      <c r="J67" s="96"/>
      <c r="K67" s="97"/>
    </row>
    <row r="68" spans="1:11">
      <c r="A68" s="203"/>
      <c r="B68" s="207" t="s">
        <v>260</v>
      </c>
      <c r="C68" s="173"/>
      <c r="D68" s="173"/>
      <c r="E68" s="208"/>
      <c r="F68" s="86"/>
      <c r="G68" s="103"/>
      <c r="H68" s="96"/>
      <c r="I68" s="97"/>
      <c r="J68" s="96"/>
      <c r="K68" s="97"/>
    </row>
    <row r="69" spans="1:11">
      <c r="A69" s="203"/>
      <c r="B69" s="207" t="s">
        <v>261</v>
      </c>
      <c r="C69" s="173"/>
      <c r="D69" s="173"/>
      <c r="E69" s="208"/>
      <c r="F69" s="86"/>
      <c r="G69" s="103"/>
      <c r="H69" s="96"/>
      <c r="I69" s="97"/>
      <c r="J69" s="96"/>
      <c r="K69" s="97"/>
    </row>
    <row r="70" spans="1:11">
      <c r="A70" s="203"/>
      <c r="B70" s="207" t="s">
        <v>262</v>
      </c>
      <c r="C70" s="173"/>
      <c r="D70" s="173"/>
      <c r="E70" s="208"/>
      <c r="F70" s="86"/>
      <c r="G70" s="103"/>
      <c r="H70" s="96"/>
      <c r="I70" s="97"/>
      <c r="J70" s="96"/>
      <c r="K70" s="97"/>
    </row>
    <row r="71" spans="1:11">
      <c r="A71" s="203"/>
      <c r="B71" s="207" t="s">
        <v>263</v>
      </c>
      <c r="C71" s="173"/>
      <c r="D71" s="173"/>
      <c r="E71" s="208"/>
      <c r="F71" s="86"/>
      <c r="G71" s="103"/>
      <c r="H71" s="96"/>
      <c r="I71" s="97"/>
      <c r="J71" s="96"/>
      <c r="K71" s="97"/>
    </row>
    <row r="72" spans="1:11">
      <c r="A72" s="203"/>
      <c r="B72" s="207" t="s">
        <v>264</v>
      </c>
      <c r="C72" s="173"/>
      <c r="D72" s="173"/>
      <c r="E72" s="208"/>
      <c r="F72" s="86"/>
      <c r="G72" s="103"/>
      <c r="H72" s="96"/>
      <c r="I72" s="97"/>
      <c r="J72" s="96"/>
      <c r="K72" s="97"/>
    </row>
    <row r="73" spans="1:11">
      <c r="A73" s="203"/>
      <c r="B73" s="207" t="s">
        <v>265</v>
      </c>
      <c r="C73" s="173"/>
      <c r="D73" s="173"/>
      <c r="E73" s="208"/>
      <c r="F73" s="86"/>
      <c r="G73" s="103"/>
      <c r="H73" s="96"/>
      <c r="I73" s="97"/>
      <c r="J73" s="96"/>
      <c r="K73" s="97"/>
    </row>
    <row r="74" spans="1:11">
      <c r="A74" s="203"/>
      <c r="B74" s="207" t="s">
        <v>266</v>
      </c>
      <c r="C74" s="173"/>
      <c r="D74" s="173"/>
      <c r="E74" s="208"/>
      <c r="F74" s="86"/>
      <c r="G74" s="103"/>
      <c r="H74" s="96"/>
      <c r="I74" s="97"/>
      <c r="J74" s="96"/>
      <c r="K74" s="97"/>
    </row>
    <row r="75" spans="1:11">
      <c r="A75" s="203"/>
      <c r="B75" s="207" t="s">
        <v>267</v>
      </c>
      <c r="C75" s="173"/>
      <c r="D75" s="173"/>
      <c r="E75" s="208"/>
      <c r="F75" s="86"/>
      <c r="G75" s="103"/>
      <c r="H75" s="96"/>
      <c r="I75" s="97"/>
      <c r="J75" s="96"/>
      <c r="K75" s="97"/>
    </row>
    <row r="76" spans="1:11">
      <c r="A76" s="203"/>
      <c r="B76" s="210" t="s">
        <v>268</v>
      </c>
      <c r="C76" s="173"/>
      <c r="D76" s="173"/>
      <c r="E76" s="208"/>
      <c r="F76" s="86"/>
      <c r="G76" s="103"/>
      <c r="H76" s="96"/>
      <c r="I76" s="97"/>
      <c r="J76" s="96"/>
      <c r="K76" s="97"/>
    </row>
    <row r="77" spans="1:11">
      <c r="A77" s="203"/>
      <c r="B77" s="207" t="s">
        <v>269</v>
      </c>
      <c r="C77" s="173"/>
      <c r="D77" s="173"/>
      <c r="E77" s="208"/>
      <c r="F77" s="86"/>
      <c r="G77" s="103"/>
      <c r="H77" s="96"/>
      <c r="I77" s="97"/>
      <c r="J77" s="96"/>
      <c r="K77" s="97"/>
    </row>
    <row r="78" spans="1:11">
      <c r="A78" s="203"/>
      <c r="B78" s="209" t="s">
        <v>246</v>
      </c>
      <c r="C78" s="173"/>
      <c r="D78" s="173"/>
      <c r="E78" s="208"/>
      <c r="F78" s="86"/>
      <c r="G78" s="103"/>
      <c r="H78" s="96"/>
      <c r="I78" s="97"/>
      <c r="J78" s="96"/>
      <c r="K78" s="97"/>
    </row>
    <row r="79" spans="1:11">
      <c r="A79" s="203"/>
      <c r="B79" s="207" t="s">
        <v>247</v>
      </c>
      <c r="C79" s="173"/>
      <c r="D79" s="173"/>
      <c r="E79" s="208"/>
      <c r="F79" s="86"/>
      <c r="G79" s="103"/>
      <c r="H79" s="96"/>
      <c r="I79" s="97"/>
      <c r="J79" s="96"/>
      <c r="K79" s="97"/>
    </row>
    <row r="80" spans="1:11">
      <c r="A80" s="203"/>
      <c r="B80" s="207" t="s">
        <v>270</v>
      </c>
      <c r="C80" s="86"/>
      <c r="D80" s="86"/>
      <c r="E80" s="86"/>
      <c r="F80" s="86"/>
      <c r="G80" s="86"/>
      <c r="H80" s="86"/>
      <c r="I80" s="86"/>
      <c r="J80" s="96"/>
      <c r="K80" s="97"/>
    </row>
    <row r="81" spans="1:11" ht="29.25" customHeight="1">
      <c r="A81" s="203"/>
      <c r="B81" s="119" t="s">
        <v>524</v>
      </c>
      <c r="C81" s="173" t="s">
        <v>3</v>
      </c>
      <c r="D81" s="173">
        <v>6</v>
      </c>
      <c r="E81" s="208"/>
      <c r="F81" s="86"/>
      <c r="G81" s="103">
        <f t="shared" ref="G81" si="2">D81*E81</f>
        <v>0</v>
      </c>
      <c r="H81" s="96">
        <f>D81</f>
        <v>6</v>
      </c>
      <c r="I81" s="97">
        <f t="shared" ref="I81" si="3">E81*H81</f>
        <v>0</v>
      </c>
      <c r="J81" s="96"/>
      <c r="K81" s="97"/>
    </row>
    <row r="82" spans="1:11">
      <c r="A82" s="203"/>
      <c r="B82" s="207"/>
      <c r="C82" s="173"/>
      <c r="D82" s="173"/>
      <c r="E82" s="208"/>
      <c r="F82" s="86"/>
      <c r="G82" s="103"/>
      <c r="H82" s="96"/>
      <c r="I82" s="97"/>
      <c r="J82" s="96"/>
      <c r="K82" s="97"/>
    </row>
    <row r="83" spans="1:11">
      <c r="A83" s="203" t="s">
        <v>271</v>
      </c>
      <c r="B83" s="209" t="s">
        <v>225</v>
      </c>
      <c r="C83" s="173"/>
      <c r="D83" s="173"/>
      <c r="E83" s="208"/>
      <c r="F83" s="86"/>
      <c r="G83" s="103"/>
      <c r="H83" s="96"/>
      <c r="I83" s="97"/>
      <c r="J83" s="96"/>
      <c r="K83" s="97"/>
    </row>
    <row r="84" spans="1:11">
      <c r="A84" s="203"/>
      <c r="B84" s="207" t="s">
        <v>272</v>
      </c>
      <c r="C84" s="173"/>
      <c r="D84" s="173"/>
      <c r="E84" s="208"/>
      <c r="F84" s="86"/>
      <c r="G84" s="103"/>
      <c r="H84" s="96"/>
      <c r="I84" s="97"/>
      <c r="J84" s="96"/>
      <c r="K84" s="97"/>
    </row>
    <row r="85" spans="1:11">
      <c r="A85" s="203"/>
      <c r="B85" s="207" t="s">
        <v>273</v>
      </c>
      <c r="C85" s="173"/>
      <c r="D85" s="173"/>
      <c r="E85" s="208"/>
      <c r="F85" s="86"/>
      <c r="G85" s="103"/>
      <c r="H85" s="96"/>
      <c r="I85" s="97"/>
      <c r="J85" s="96"/>
      <c r="K85" s="97"/>
    </row>
    <row r="86" spans="1:11">
      <c r="A86" s="203"/>
      <c r="B86" s="207" t="s">
        <v>259</v>
      </c>
      <c r="C86" s="173"/>
      <c r="D86" s="173"/>
      <c r="E86" s="208"/>
      <c r="F86" s="86"/>
      <c r="G86" s="103"/>
      <c r="H86" s="96"/>
      <c r="I86" s="97"/>
      <c r="J86" s="96"/>
      <c r="K86" s="97"/>
    </row>
    <row r="87" spans="1:11">
      <c r="A87" s="203"/>
      <c r="B87" s="207" t="s">
        <v>260</v>
      </c>
      <c r="C87" s="173"/>
      <c r="D87" s="173"/>
      <c r="E87" s="208"/>
      <c r="F87" s="86"/>
      <c r="G87" s="103"/>
      <c r="H87" s="96"/>
      <c r="I87" s="97"/>
      <c r="J87" s="96"/>
      <c r="K87" s="97"/>
    </row>
    <row r="88" spans="1:11">
      <c r="A88" s="203"/>
      <c r="B88" s="207" t="s">
        <v>261</v>
      </c>
      <c r="C88" s="173"/>
      <c r="D88" s="173"/>
      <c r="E88" s="208"/>
      <c r="F88" s="86"/>
      <c r="G88" s="103"/>
      <c r="H88" s="96"/>
      <c r="I88" s="97"/>
      <c r="J88" s="96"/>
      <c r="K88" s="97"/>
    </row>
    <row r="89" spans="1:11">
      <c r="A89" s="203"/>
      <c r="B89" s="207" t="s">
        <v>274</v>
      </c>
      <c r="C89" s="173"/>
      <c r="D89" s="173"/>
      <c r="E89" s="208"/>
      <c r="F89" s="86"/>
      <c r="G89" s="103"/>
      <c r="H89" s="96"/>
      <c r="I89" s="97"/>
      <c r="J89" s="96"/>
      <c r="K89" s="97"/>
    </row>
    <row r="90" spans="1:11">
      <c r="A90" s="203"/>
      <c r="B90" s="207" t="s">
        <v>263</v>
      </c>
      <c r="C90" s="173"/>
      <c r="D90" s="173"/>
      <c r="E90" s="208"/>
      <c r="F90" s="86"/>
      <c r="G90" s="103"/>
      <c r="H90" s="96"/>
      <c r="I90" s="97"/>
      <c r="J90" s="96"/>
      <c r="K90" s="97"/>
    </row>
    <row r="91" spans="1:11">
      <c r="A91" s="203"/>
      <c r="B91" s="207" t="s">
        <v>264</v>
      </c>
      <c r="C91" s="173"/>
      <c r="D91" s="173"/>
      <c r="E91" s="208"/>
      <c r="F91" s="86"/>
      <c r="G91" s="103"/>
      <c r="H91" s="96"/>
      <c r="I91" s="97"/>
      <c r="J91" s="96"/>
      <c r="K91" s="97"/>
    </row>
    <row r="92" spans="1:11">
      <c r="A92" s="203"/>
      <c r="B92" s="207" t="s">
        <v>265</v>
      </c>
      <c r="C92" s="173"/>
      <c r="D92" s="173"/>
      <c r="E92" s="208"/>
      <c r="F92" s="86"/>
      <c r="G92" s="103"/>
      <c r="H92" s="96"/>
      <c r="I92" s="97"/>
      <c r="J92" s="96"/>
      <c r="K92" s="97"/>
    </row>
    <row r="93" spans="1:11">
      <c r="A93" s="203"/>
      <c r="B93" s="207" t="s">
        <v>275</v>
      </c>
      <c r="C93" s="173"/>
      <c r="D93" s="173"/>
      <c r="E93" s="208"/>
      <c r="F93" s="86"/>
      <c r="G93" s="103"/>
      <c r="H93" s="96"/>
      <c r="I93" s="97"/>
      <c r="J93" s="96"/>
      <c r="K93" s="97"/>
    </row>
    <row r="94" spans="1:11">
      <c r="A94" s="203"/>
      <c r="B94" s="207" t="s">
        <v>276</v>
      </c>
      <c r="C94" s="173"/>
      <c r="D94" s="173"/>
      <c r="E94" s="208"/>
      <c r="F94" s="86"/>
      <c r="G94" s="103"/>
      <c r="H94" s="96"/>
      <c r="I94" s="97"/>
      <c r="J94" s="96"/>
      <c r="K94" s="97"/>
    </row>
    <row r="95" spans="1:11">
      <c r="A95" s="203"/>
      <c r="B95" s="210" t="s">
        <v>268</v>
      </c>
      <c r="C95" s="173"/>
      <c r="D95" s="173"/>
      <c r="E95" s="208"/>
      <c r="F95" s="86"/>
      <c r="G95" s="103"/>
      <c r="H95" s="96"/>
      <c r="I95" s="97"/>
      <c r="J95" s="96"/>
      <c r="K95" s="97"/>
    </row>
    <row r="96" spans="1:11">
      <c r="A96" s="203"/>
      <c r="B96" s="207" t="s">
        <v>269</v>
      </c>
      <c r="C96" s="173"/>
      <c r="D96" s="173"/>
      <c r="E96" s="208"/>
      <c r="F96" s="86"/>
      <c r="G96" s="103"/>
      <c r="H96" s="96"/>
      <c r="I96" s="97"/>
      <c r="J96" s="96"/>
      <c r="K96" s="97"/>
    </row>
    <row r="97" spans="1:11">
      <c r="A97" s="203"/>
      <c r="B97" s="209" t="s">
        <v>246</v>
      </c>
      <c r="C97" s="173"/>
      <c r="D97" s="173"/>
      <c r="E97" s="208"/>
      <c r="F97" s="86"/>
      <c r="G97" s="103"/>
      <c r="H97" s="96"/>
      <c r="I97" s="97"/>
      <c r="J97" s="96"/>
      <c r="K97" s="97"/>
    </row>
    <row r="98" spans="1:11">
      <c r="A98" s="203"/>
      <c r="B98" s="207" t="s">
        <v>247</v>
      </c>
      <c r="C98" s="173"/>
      <c r="D98" s="173"/>
      <c r="E98" s="208"/>
      <c r="F98" s="86"/>
      <c r="G98" s="103"/>
      <c r="H98" s="96"/>
      <c r="I98" s="97"/>
      <c r="J98" s="96"/>
      <c r="K98" s="97"/>
    </row>
    <row r="99" spans="1:11">
      <c r="A99" s="203"/>
      <c r="B99" s="207" t="s">
        <v>277</v>
      </c>
      <c r="C99" s="86"/>
      <c r="D99" s="86"/>
      <c r="E99" s="86"/>
      <c r="F99" s="86"/>
      <c r="G99" s="86"/>
      <c r="H99" s="86"/>
      <c r="I99" s="86"/>
      <c r="J99" s="96"/>
      <c r="K99" s="97"/>
    </row>
    <row r="100" spans="1:11" ht="24.6">
      <c r="A100" s="203"/>
      <c r="B100" s="119" t="s">
        <v>525</v>
      </c>
      <c r="C100" s="173" t="s">
        <v>3</v>
      </c>
      <c r="D100" s="173">
        <v>2</v>
      </c>
      <c r="E100" s="208"/>
      <c r="F100" s="86"/>
      <c r="G100" s="103">
        <f t="shared" ref="G100" si="4">D100*E100</f>
        <v>0</v>
      </c>
      <c r="H100" s="96">
        <f>D100</f>
        <v>2</v>
      </c>
      <c r="I100" s="97">
        <f t="shared" ref="I100" si="5">E100*H100</f>
        <v>0</v>
      </c>
      <c r="J100" s="96"/>
      <c r="K100" s="97"/>
    </row>
    <row r="101" spans="1:11">
      <c r="A101" s="203"/>
      <c r="B101" s="207"/>
      <c r="C101" s="173"/>
      <c r="D101" s="173"/>
      <c r="E101" s="208"/>
      <c r="F101" s="86"/>
      <c r="G101" s="103"/>
      <c r="H101" s="96"/>
      <c r="I101" s="97"/>
      <c r="J101" s="96"/>
      <c r="K101" s="97"/>
    </row>
    <row r="102" spans="1:11">
      <c r="A102" s="203" t="s">
        <v>278</v>
      </c>
      <c r="B102" s="209" t="s">
        <v>225</v>
      </c>
      <c r="C102" s="173"/>
      <c r="D102" s="173"/>
      <c r="E102" s="208"/>
      <c r="F102" s="86"/>
      <c r="G102" s="103"/>
      <c r="H102" s="96"/>
      <c r="I102" s="97"/>
      <c r="J102" s="96"/>
      <c r="K102" s="97"/>
    </row>
    <row r="103" spans="1:11">
      <c r="A103" s="203"/>
      <c r="B103" s="207" t="s">
        <v>279</v>
      </c>
      <c r="C103" s="173"/>
      <c r="D103" s="173"/>
      <c r="E103" s="208"/>
      <c r="F103" s="86"/>
      <c r="G103" s="103"/>
      <c r="H103" s="96"/>
      <c r="I103" s="97"/>
      <c r="J103" s="96"/>
      <c r="K103" s="97"/>
    </row>
    <row r="104" spans="1:11">
      <c r="A104" s="203"/>
      <c r="B104" s="207" t="s">
        <v>280</v>
      </c>
      <c r="C104" s="173"/>
      <c r="D104" s="173"/>
      <c r="E104" s="208"/>
      <c r="F104" s="86"/>
      <c r="G104" s="103"/>
      <c r="H104" s="96"/>
      <c r="I104" s="97"/>
      <c r="J104" s="96"/>
      <c r="K104" s="97"/>
    </row>
    <row r="105" spans="1:11">
      <c r="A105" s="203"/>
      <c r="B105" s="207" t="s">
        <v>281</v>
      </c>
      <c r="C105" s="173"/>
      <c r="D105" s="173"/>
      <c r="E105" s="208"/>
      <c r="F105" s="86"/>
      <c r="G105" s="103"/>
      <c r="H105" s="96"/>
      <c r="I105" s="97"/>
      <c r="J105" s="96"/>
      <c r="K105" s="97"/>
    </row>
    <row r="106" spans="1:11">
      <c r="A106" s="203"/>
      <c r="B106" s="207" t="s">
        <v>282</v>
      </c>
      <c r="C106" s="173"/>
      <c r="D106" s="173"/>
      <c r="E106" s="208"/>
      <c r="F106" s="86"/>
      <c r="G106" s="103"/>
      <c r="H106" s="96"/>
      <c r="I106" s="97"/>
      <c r="J106" s="96"/>
      <c r="K106" s="97"/>
    </row>
    <row r="107" spans="1:11">
      <c r="A107" s="203"/>
      <c r="B107" s="207" t="s">
        <v>261</v>
      </c>
      <c r="C107" s="173"/>
      <c r="D107" s="173"/>
      <c r="E107" s="208"/>
      <c r="F107" s="86"/>
      <c r="G107" s="103"/>
      <c r="H107" s="96"/>
      <c r="I107" s="97"/>
      <c r="J107" s="96"/>
      <c r="K107" s="97"/>
    </row>
    <row r="108" spans="1:11">
      <c r="A108" s="203"/>
      <c r="B108" s="207" t="s">
        <v>283</v>
      </c>
      <c r="C108" s="173"/>
      <c r="D108" s="173"/>
      <c r="E108" s="208"/>
      <c r="F108" s="86"/>
      <c r="G108" s="103"/>
      <c r="H108" s="96"/>
      <c r="I108" s="97"/>
      <c r="J108" s="96"/>
      <c r="K108" s="97"/>
    </row>
    <row r="109" spans="1:11">
      <c r="A109" s="203"/>
      <c r="B109" s="207" t="s">
        <v>263</v>
      </c>
      <c r="C109" s="173"/>
      <c r="D109" s="173"/>
      <c r="E109" s="208"/>
      <c r="F109" s="86"/>
      <c r="G109" s="103"/>
      <c r="H109" s="96"/>
      <c r="I109" s="97"/>
      <c r="J109" s="96"/>
      <c r="K109" s="97"/>
    </row>
    <row r="110" spans="1:11">
      <c r="A110" s="203"/>
      <c r="B110" s="207" t="s">
        <v>264</v>
      </c>
      <c r="C110" s="173"/>
      <c r="D110" s="173"/>
      <c r="E110" s="208"/>
      <c r="F110" s="86"/>
      <c r="G110" s="103"/>
      <c r="H110" s="96"/>
      <c r="I110" s="97"/>
      <c r="J110" s="96"/>
      <c r="K110" s="97"/>
    </row>
    <row r="111" spans="1:11">
      <c r="A111" s="203"/>
      <c r="B111" s="207" t="s">
        <v>265</v>
      </c>
      <c r="C111" s="173"/>
      <c r="D111" s="173"/>
      <c r="E111" s="208"/>
      <c r="F111" s="86"/>
      <c r="G111" s="103"/>
      <c r="H111" s="96"/>
      <c r="I111" s="97"/>
      <c r="J111" s="96"/>
      <c r="K111" s="97"/>
    </row>
    <row r="112" spans="1:11">
      <c r="A112" s="203"/>
      <c r="B112" s="207" t="s">
        <v>284</v>
      </c>
      <c r="C112" s="173"/>
      <c r="D112" s="173"/>
      <c r="E112" s="208"/>
      <c r="F112" s="86"/>
      <c r="G112" s="103"/>
      <c r="H112" s="96"/>
      <c r="I112" s="97"/>
      <c r="J112" s="96"/>
      <c r="K112" s="97"/>
    </row>
    <row r="113" spans="1:11">
      <c r="A113" s="203"/>
      <c r="B113" s="207" t="s">
        <v>285</v>
      </c>
      <c r="C113" s="173"/>
      <c r="D113" s="173"/>
      <c r="E113" s="208"/>
      <c r="F113" s="86"/>
      <c r="G113" s="103"/>
      <c r="H113" s="96"/>
      <c r="I113" s="97"/>
      <c r="J113" s="96"/>
      <c r="K113" s="97"/>
    </row>
    <row r="114" spans="1:11">
      <c r="A114" s="203"/>
      <c r="B114" s="210" t="s">
        <v>268</v>
      </c>
      <c r="C114" s="173"/>
      <c r="D114" s="173"/>
      <c r="E114" s="208"/>
      <c r="F114" s="86"/>
      <c r="G114" s="103"/>
      <c r="H114" s="96"/>
      <c r="I114" s="97"/>
      <c r="J114" s="96"/>
      <c r="K114" s="97"/>
    </row>
    <row r="115" spans="1:11">
      <c r="A115" s="203"/>
      <c r="B115" s="207" t="s">
        <v>269</v>
      </c>
      <c r="C115" s="173"/>
      <c r="D115" s="173"/>
      <c r="E115" s="208"/>
      <c r="F115" s="86"/>
      <c r="G115" s="103"/>
      <c r="H115" s="96"/>
      <c r="I115" s="97"/>
      <c r="J115" s="96"/>
      <c r="K115" s="97"/>
    </row>
    <row r="116" spans="1:11">
      <c r="A116" s="203"/>
      <c r="B116" s="209" t="s">
        <v>246</v>
      </c>
      <c r="C116" s="173"/>
      <c r="D116" s="173"/>
      <c r="E116" s="208"/>
      <c r="F116" s="86"/>
      <c r="G116" s="103"/>
      <c r="H116" s="96"/>
      <c r="I116" s="97"/>
      <c r="J116" s="96"/>
      <c r="K116" s="97"/>
    </row>
    <row r="117" spans="1:11">
      <c r="A117" s="203"/>
      <c r="B117" s="207" t="s">
        <v>247</v>
      </c>
      <c r="C117" s="173"/>
      <c r="D117" s="173"/>
      <c r="E117" s="208"/>
      <c r="F117" s="86"/>
      <c r="G117" s="103"/>
      <c r="H117" s="96"/>
      <c r="I117" s="97"/>
      <c r="J117" s="96"/>
      <c r="K117" s="97"/>
    </row>
    <row r="118" spans="1:11">
      <c r="A118" s="203"/>
      <c r="B118" s="207" t="s">
        <v>286</v>
      </c>
      <c r="C118" s="86"/>
      <c r="D118" s="86"/>
      <c r="E118" s="86"/>
      <c r="F118" s="86"/>
      <c r="G118" s="86"/>
      <c r="H118" s="86"/>
      <c r="I118" s="86"/>
      <c r="J118" s="96"/>
      <c r="K118" s="97"/>
    </row>
    <row r="119" spans="1:11" ht="24.6">
      <c r="A119" s="203"/>
      <c r="B119" s="119" t="s">
        <v>525</v>
      </c>
      <c r="C119" s="173" t="s">
        <v>3</v>
      </c>
      <c r="D119" s="173">
        <v>6</v>
      </c>
      <c r="E119" s="208"/>
      <c r="F119" s="86"/>
      <c r="G119" s="103">
        <f t="shared" ref="G119" si="6">D119*E119</f>
        <v>0</v>
      </c>
      <c r="H119" s="96">
        <f>D119</f>
        <v>6</v>
      </c>
      <c r="I119" s="97">
        <f t="shared" ref="I119" si="7">E119*H119</f>
        <v>0</v>
      </c>
      <c r="J119" s="96"/>
      <c r="K119" s="97"/>
    </row>
    <row r="120" spans="1:11">
      <c r="A120" s="203"/>
      <c r="B120" s="207"/>
      <c r="C120" s="173"/>
      <c r="D120" s="173"/>
      <c r="E120" s="208"/>
      <c r="F120" s="86"/>
      <c r="G120" s="103"/>
      <c r="H120" s="96"/>
      <c r="I120" s="97"/>
      <c r="J120" s="96"/>
      <c r="K120" s="97"/>
    </row>
    <row r="121" spans="1:11">
      <c r="A121" s="203" t="s">
        <v>287</v>
      </c>
      <c r="B121" s="209" t="s">
        <v>225</v>
      </c>
      <c r="C121" s="173"/>
      <c r="D121" s="173"/>
      <c r="E121" s="208"/>
      <c r="F121" s="86"/>
      <c r="G121" s="103"/>
      <c r="H121" s="96"/>
      <c r="I121" s="97"/>
      <c r="J121" s="96"/>
      <c r="K121" s="97"/>
    </row>
    <row r="122" spans="1:11">
      <c r="A122" s="203"/>
      <c r="B122" s="207" t="s">
        <v>288</v>
      </c>
      <c r="C122" s="173"/>
      <c r="D122" s="173"/>
      <c r="E122" s="208"/>
      <c r="F122" s="86"/>
      <c r="G122" s="103"/>
      <c r="H122" s="96"/>
      <c r="I122" s="97"/>
      <c r="J122" s="96"/>
      <c r="K122" s="97"/>
    </row>
    <row r="123" spans="1:11">
      <c r="A123" s="203"/>
      <c r="B123" s="207" t="s">
        <v>289</v>
      </c>
      <c r="C123" s="173"/>
      <c r="D123" s="173"/>
      <c r="E123" s="208"/>
      <c r="F123" s="86"/>
      <c r="G123" s="103"/>
      <c r="H123" s="96"/>
      <c r="I123" s="97"/>
      <c r="J123" s="96"/>
      <c r="K123" s="97"/>
    </row>
    <row r="124" spans="1:11">
      <c r="A124" s="203"/>
      <c r="B124" s="207" t="s">
        <v>290</v>
      </c>
      <c r="C124" s="173"/>
      <c r="D124" s="173"/>
      <c r="E124" s="208"/>
      <c r="F124" s="86"/>
      <c r="G124" s="103"/>
      <c r="H124" s="96"/>
      <c r="I124" s="97"/>
      <c r="J124" s="96"/>
      <c r="K124" s="97"/>
    </row>
    <row r="125" spans="1:11">
      <c r="A125" s="203"/>
      <c r="B125" s="207" t="s">
        <v>282</v>
      </c>
      <c r="C125" s="173"/>
      <c r="D125" s="173"/>
      <c r="E125" s="208"/>
      <c r="F125" s="86"/>
      <c r="G125" s="103"/>
      <c r="H125" s="96"/>
      <c r="I125" s="97"/>
      <c r="J125" s="96"/>
      <c r="K125" s="97"/>
    </row>
    <row r="126" spans="1:11">
      <c r="A126" s="203"/>
      <c r="B126" s="207" t="s">
        <v>261</v>
      </c>
      <c r="C126" s="173"/>
      <c r="D126" s="173"/>
      <c r="E126" s="208"/>
      <c r="F126" s="86"/>
      <c r="G126" s="103"/>
      <c r="H126" s="96"/>
      <c r="I126" s="97"/>
      <c r="J126" s="96"/>
      <c r="K126" s="97"/>
    </row>
    <row r="127" spans="1:11">
      <c r="A127" s="203"/>
      <c r="B127" s="207" t="s">
        <v>291</v>
      </c>
      <c r="C127" s="173"/>
      <c r="D127" s="173"/>
      <c r="E127" s="208"/>
      <c r="F127" s="86"/>
      <c r="G127" s="103"/>
      <c r="H127" s="96"/>
      <c r="I127" s="97"/>
      <c r="J127" s="96"/>
      <c r="K127" s="97"/>
    </row>
    <row r="128" spans="1:11">
      <c r="A128" s="203"/>
      <c r="B128" s="207" t="s">
        <v>263</v>
      </c>
      <c r="C128" s="173"/>
      <c r="D128" s="173"/>
      <c r="E128" s="208"/>
      <c r="F128" s="86"/>
      <c r="G128" s="103"/>
      <c r="H128" s="96"/>
      <c r="I128" s="97"/>
      <c r="J128" s="96"/>
      <c r="K128" s="97"/>
    </row>
    <row r="129" spans="1:11">
      <c r="A129" s="203"/>
      <c r="B129" s="207" t="s">
        <v>292</v>
      </c>
      <c r="C129" s="173"/>
      <c r="D129" s="173"/>
      <c r="E129" s="208"/>
      <c r="F129" s="86"/>
      <c r="G129" s="103"/>
      <c r="H129" s="96"/>
      <c r="I129" s="97"/>
      <c r="J129" s="96"/>
      <c r="K129" s="97"/>
    </row>
    <row r="130" spans="1:11">
      <c r="A130" s="203"/>
      <c r="B130" s="207" t="s">
        <v>293</v>
      </c>
      <c r="C130" s="173"/>
      <c r="D130" s="173"/>
      <c r="E130" s="208"/>
      <c r="F130" s="86"/>
      <c r="G130" s="103"/>
      <c r="H130" s="96"/>
      <c r="I130" s="97"/>
      <c r="J130" s="96"/>
      <c r="K130" s="97"/>
    </row>
    <row r="131" spans="1:11">
      <c r="A131" s="203"/>
      <c r="B131" s="207" t="s">
        <v>294</v>
      </c>
      <c r="C131" s="173"/>
      <c r="D131" s="173"/>
      <c r="E131" s="208"/>
      <c r="F131" s="86"/>
      <c r="G131" s="103"/>
      <c r="H131" s="96"/>
      <c r="I131" s="97"/>
      <c r="J131" s="96"/>
      <c r="K131" s="97"/>
    </row>
    <row r="132" spans="1:11">
      <c r="A132" s="203"/>
      <c r="B132" s="207" t="s">
        <v>295</v>
      </c>
      <c r="C132" s="173"/>
      <c r="D132" s="173"/>
      <c r="E132" s="208"/>
      <c r="F132" s="86"/>
      <c r="G132" s="103"/>
      <c r="H132" s="96"/>
      <c r="I132" s="97"/>
      <c r="J132" s="96"/>
      <c r="K132" s="97"/>
    </row>
    <row r="133" spans="1:11">
      <c r="A133" s="203"/>
      <c r="B133" s="210" t="s">
        <v>268</v>
      </c>
      <c r="C133" s="173"/>
      <c r="D133" s="173"/>
      <c r="E133" s="208"/>
      <c r="F133" s="86"/>
      <c r="G133" s="103"/>
      <c r="H133" s="96"/>
      <c r="I133" s="97"/>
      <c r="J133" s="96"/>
      <c r="K133" s="97"/>
    </row>
    <row r="134" spans="1:11">
      <c r="A134" s="203"/>
      <c r="B134" s="207" t="s">
        <v>269</v>
      </c>
      <c r="C134" s="173"/>
      <c r="D134" s="173"/>
      <c r="E134" s="208"/>
      <c r="F134" s="86"/>
      <c r="G134" s="103"/>
      <c r="H134" s="96"/>
      <c r="I134" s="97"/>
      <c r="J134" s="96"/>
      <c r="K134" s="97"/>
    </row>
    <row r="135" spans="1:11">
      <c r="A135" s="203"/>
      <c r="B135" s="209" t="s">
        <v>246</v>
      </c>
      <c r="C135" s="173"/>
      <c r="D135" s="173"/>
      <c r="E135" s="208"/>
      <c r="F135" s="86"/>
      <c r="G135" s="103"/>
      <c r="H135" s="96"/>
      <c r="I135" s="97"/>
      <c r="J135" s="96"/>
      <c r="K135" s="97"/>
    </row>
    <row r="136" spans="1:11">
      <c r="A136" s="203"/>
      <c r="B136" s="207" t="s">
        <v>247</v>
      </c>
      <c r="C136" s="173"/>
      <c r="D136" s="173"/>
      <c r="E136" s="208"/>
      <c r="F136" s="86"/>
      <c r="G136" s="103"/>
      <c r="H136" s="96"/>
      <c r="I136" s="97"/>
      <c r="J136" s="96"/>
      <c r="K136" s="97"/>
    </row>
    <row r="137" spans="1:11">
      <c r="A137" s="203"/>
      <c r="B137" s="207" t="s">
        <v>296</v>
      </c>
      <c r="C137" s="86"/>
      <c r="D137" s="86"/>
      <c r="E137" s="86"/>
      <c r="F137" s="86"/>
      <c r="G137" s="86"/>
      <c r="H137" s="86"/>
      <c r="I137" s="86"/>
      <c r="J137" s="96"/>
      <c r="K137" s="97"/>
    </row>
    <row r="138" spans="1:11" ht="24.6">
      <c r="A138" s="203"/>
      <c r="B138" s="119" t="s">
        <v>525</v>
      </c>
      <c r="C138" s="173" t="s">
        <v>3</v>
      </c>
      <c r="D138" s="173">
        <v>6</v>
      </c>
      <c r="E138" s="208"/>
      <c r="F138" s="86"/>
      <c r="G138" s="103">
        <f t="shared" ref="G138" si="8">D138*E138</f>
        <v>0</v>
      </c>
      <c r="H138" s="96">
        <f>D138</f>
        <v>6</v>
      </c>
      <c r="I138" s="97">
        <f t="shared" ref="I138" si="9">E138*H138</f>
        <v>0</v>
      </c>
      <c r="J138" s="96"/>
      <c r="K138" s="97"/>
    </row>
    <row r="139" spans="1:11">
      <c r="A139" s="203"/>
      <c r="B139" s="207"/>
      <c r="C139" s="173"/>
      <c r="D139" s="173"/>
      <c r="E139" s="208"/>
      <c r="F139" s="86"/>
      <c r="G139" s="103"/>
      <c r="H139" s="96"/>
      <c r="I139" s="97"/>
      <c r="J139" s="96"/>
      <c r="K139" s="97"/>
    </row>
    <row r="140" spans="1:11">
      <c r="A140" s="203" t="s">
        <v>297</v>
      </c>
      <c r="B140" s="209" t="s">
        <v>225</v>
      </c>
      <c r="C140" s="173"/>
      <c r="D140" s="173"/>
      <c r="E140" s="208"/>
      <c r="F140" s="86"/>
      <c r="G140" s="103"/>
      <c r="H140" s="96"/>
      <c r="I140" s="97"/>
      <c r="J140" s="96"/>
      <c r="K140" s="97"/>
    </row>
    <row r="141" spans="1:11">
      <c r="A141" s="203"/>
      <c r="B141" s="207" t="s">
        <v>298</v>
      </c>
      <c r="C141" s="173"/>
      <c r="D141" s="173"/>
      <c r="E141" s="208"/>
      <c r="F141" s="86"/>
      <c r="G141" s="103"/>
      <c r="H141" s="96"/>
      <c r="I141" s="97"/>
      <c r="J141" s="96"/>
      <c r="K141" s="97"/>
    </row>
    <row r="142" spans="1:11">
      <c r="A142" s="203"/>
      <c r="B142" s="207" t="s">
        <v>299</v>
      </c>
      <c r="C142" s="173"/>
      <c r="D142" s="173"/>
      <c r="E142" s="208"/>
      <c r="F142" s="86"/>
      <c r="G142" s="103"/>
      <c r="H142" s="96"/>
      <c r="I142" s="97"/>
      <c r="J142" s="96"/>
      <c r="K142" s="97"/>
    </row>
    <row r="143" spans="1:11">
      <c r="A143" s="203"/>
      <c r="B143" s="207" t="s">
        <v>281</v>
      </c>
      <c r="C143" s="173"/>
      <c r="D143" s="173"/>
      <c r="E143" s="208"/>
      <c r="F143" s="86"/>
      <c r="G143" s="103"/>
      <c r="H143" s="96"/>
      <c r="I143" s="97"/>
      <c r="J143" s="96"/>
      <c r="K143" s="97"/>
    </row>
    <row r="144" spans="1:11">
      <c r="A144" s="203"/>
      <c r="B144" s="207" t="s">
        <v>300</v>
      </c>
      <c r="C144" s="173"/>
      <c r="D144" s="173"/>
      <c r="E144" s="208"/>
      <c r="F144" s="86"/>
      <c r="G144" s="103"/>
      <c r="H144" s="96"/>
      <c r="I144" s="97"/>
      <c r="J144" s="96"/>
      <c r="K144" s="97"/>
    </row>
    <row r="145" spans="1:16">
      <c r="A145" s="203"/>
      <c r="B145" s="207" t="s">
        <v>261</v>
      </c>
      <c r="C145" s="173"/>
      <c r="D145" s="173"/>
      <c r="E145" s="208"/>
      <c r="F145" s="86"/>
      <c r="G145" s="103"/>
      <c r="H145" s="96"/>
      <c r="I145" s="97"/>
      <c r="J145" s="96"/>
      <c r="K145" s="97"/>
    </row>
    <row r="146" spans="1:16">
      <c r="A146" s="203"/>
      <c r="B146" s="207" t="s">
        <v>301</v>
      </c>
      <c r="C146" s="173"/>
      <c r="D146" s="173"/>
      <c r="E146" s="208"/>
      <c r="F146" s="86"/>
      <c r="G146" s="103"/>
      <c r="H146" s="96"/>
      <c r="I146" s="97"/>
      <c r="J146" s="96"/>
      <c r="K146" s="97"/>
    </row>
    <row r="147" spans="1:16">
      <c r="A147" s="203"/>
      <c r="B147" s="207" t="s">
        <v>263</v>
      </c>
      <c r="C147" s="173"/>
      <c r="D147" s="173"/>
      <c r="E147" s="208"/>
      <c r="F147" s="86"/>
      <c r="G147" s="103"/>
      <c r="H147" s="96"/>
      <c r="I147" s="97"/>
      <c r="J147" s="96"/>
      <c r="K147" s="97"/>
    </row>
    <row r="148" spans="1:16">
      <c r="A148" s="203"/>
      <c r="B148" s="207" t="s">
        <v>292</v>
      </c>
      <c r="C148" s="173"/>
      <c r="D148" s="173"/>
      <c r="E148" s="208"/>
      <c r="F148" s="86"/>
      <c r="G148" s="103"/>
      <c r="H148" s="96"/>
      <c r="I148" s="97"/>
      <c r="J148" s="96"/>
      <c r="K148" s="97"/>
    </row>
    <row r="149" spans="1:16">
      <c r="A149" s="203"/>
      <c r="B149" s="207" t="s">
        <v>293</v>
      </c>
      <c r="C149" s="173"/>
      <c r="D149" s="173"/>
      <c r="E149" s="208"/>
      <c r="F149" s="86"/>
      <c r="G149" s="103"/>
      <c r="H149" s="96"/>
      <c r="I149" s="97"/>
      <c r="J149" s="96"/>
      <c r="K149" s="97"/>
    </row>
    <row r="150" spans="1:16">
      <c r="A150" s="203"/>
      <c r="B150" s="207" t="s">
        <v>302</v>
      </c>
      <c r="C150" s="173"/>
      <c r="D150" s="173"/>
      <c r="E150" s="208"/>
      <c r="F150" s="86"/>
      <c r="G150" s="103"/>
      <c r="H150" s="96"/>
      <c r="I150" s="97"/>
      <c r="J150" s="96"/>
      <c r="K150" s="97"/>
    </row>
    <row r="151" spans="1:16" s="13" customFormat="1">
      <c r="A151" s="203"/>
      <c r="B151" s="207" t="s">
        <v>303</v>
      </c>
      <c r="C151" s="173"/>
      <c r="D151" s="173"/>
      <c r="E151" s="208"/>
      <c r="F151" s="129"/>
      <c r="G151" s="103"/>
      <c r="H151" s="96"/>
      <c r="I151" s="97"/>
      <c r="J151" s="96"/>
      <c r="K151" s="97"/>
      <c r="L151" s="9"/>
      <c r="M151" s="9"/>
      <c r="N151" s="9"/>
      <c r="O151" s="9"/>
      <c r="P151" s="9"/>
    </row>
    <row r="152" spans="1:16">
      <c r="A152" s="203"/>
      <c r="B152" s="210" t="s">
        <v>268</v>
      </c>
      <c r="C152" s="173"/>
      <c r="D152" s="173"/>
      <c r="E152" s="208"/>
      <c r="F152" s="196"/>
      <c r="G152" s="197"/>
      <c r="H152" s="194"/>
      <c r="I152" s="211"/>
      <c r="J152" s="212"/>
      <c r="K152" s="211"/>
    </row>
    <row r="153" spans="1:16">
      <c r="A153" s="203"/>
      <c r="B153" s="207" t="s">
        <v>269</v>
      </c>
      <c r="C153" s="173"/>
      <c r="D153" s="173"/>
      <c r="E153" s="208"/>
      <c r="F153" s="196"/>
      <c r="G153" s="197"/>
      <c r="H153" s="194"/>
      <c r="I153" s="211"/>
      <c r="J153" s="212"/>
      <c r="K153" s="211"/>
    </row>
    <row r="154" spans="1:16">
      <c r="A154" s="203"/>
      <c r="B154" s="209" t="s">
        <v>246</v>
      </c>
      <c r="C154" s="173"/>
      <c r="D154" s="173"/>
      <c r="E154" s="208"/>
      <c r="F154" s="196"/>
      <c r="G154" s="197"/>
      <c r="H154" s="194"/>
      <c r="I154" s="211"/>
      <c r="J154" s="212"/>
      <c r="K154" s="211"/>
    </row>
    <row r="155" spans="1:16">
      <c r="A155" s="203"/>
      <c r="B155" s="207" t="s">
        <v>247</v>
      </c>
      <c r="C155" s="173"/>
      <c r="D155" s="173"/>
      <c r="E155" s="208"/>
      <c r="F155" s="196"/>
      <c r="G155" s="197"/>
      <c r="H155" s="194"/>
      <c r="I155" s="211"/>
      <c r="J155" s="212"/>
      <c r="K155" s="211"/>
    </row>
    <row r="156" spans="1:16">
      <c r="A156" s="203"/>
      <c r="B156" s="207" t="s">
        <v>304</v>
      </c>
      <c r="C156" s="86"/>
      <c r="D156" s="86"/>
      <c r="E156" s="86"/>
      <c r="F156" s="86"/>
      <c r="G156" s="86"/>
      <c r="H156" s="86"/>
      <c r="I156" s="86"/>
      <c r="J156" s="212"/>
      <c r="K156" s="211"/>
    </row>
    <row r="157" spans="1:16" ht="24.6">
      <c r="A157" s="203"/>
      <c r="B157" s="119" t="s">
        <v>525</v>
      </c>
      <c r="C157" s="173" t="s">
        <v>3</v>
      </c>
      <c r="D157" s="173">
        <v>30</v>
      </c>
      <c r="E157" s="208"/>
      <c r="F157" s="196"/>
      <c r="G157" s="103">
        <f t="shared" ref="G157" si="10">D157*E157</f>
        <v>0</v>
      </c>
      <c r="H157" s="96">
        <f>D157</f>
        <v>30</v>
      </c>
      <c r="I157" s="97">
        <f t="shared" ref="I157" si="11">E157*H157</f>
        <v>0</v>
      </c>
      <c r="J157" s="212"/>
      <c r="K157" s="211"/>
    </row>
    <row r="158" spans="1:16">
      <c r="A158" s="203"/>
      <c r="B158" s="207"/>
      <c r="C158" s="173"/>
      <c r="D158" s="173"/>
      <c r="E158" s="208"/>
      <c r="F158" s="196"/>
      <c r="G158" s="197"/>
      <c r="H158" s="194"/>
      <c r="I158" s="211"/>
      <c r="J158" s="212"/>
      <c r="K158" s="211"/>
    </row>
    <row r="159" spans="1:16" ht="24.6">
      <c r="A159" s="203" t="s">
        <v>305</v>
      </c>
      <c r="B159" s="213" t="s">
        <v>508</v>
      </c>
      <c r="C159" s="173"/>
      <c r="D159" s="173"/>
      <c r="E159" s="208"/>
      <c r="F159" s="196"/>
      <c r="G159" s="197"/>
      <c r="H159" s="194"/>
      <c r="I159" s="211"/>
      <c r="J159" s="212"/>
      <c r="K159" s="211"/>
    </row>
    <row r="160" spans="1:16" ht="49.2">
      <c r="A160" s="203"/>
      <c r="B160" s="213" t="s">
        <v>509</v>
      </c>
      <c r="C160" s="173"/>
      <c r="D160" s="173"/>
      <c r="E160" s="208"/>
      <c r="F160" s="196"/>
      <c r="G160" s="197"/>
      <c r="H160" s="194"/>
      <c r="I160" s="211"/>
      <c r="J160" s="212"/>
      <c r="K160" s="211"/>
    </row>
    <row r="161" spans="1:11" ht="123">
      <c r="A161" s="203"/>
      <c r="B161" s="213" t="s">
        <v>527</v>
      </c>
      <c r="C161" s="173"/>
      <c r="D161" s="173"/>
      <c r="E161" s="208"/>
      <c r="F161" s="196"/>
      <c r="G161" s="197"/>
      <c r="H161" s="194"/>
      <c r="I161" s="211"/>
      <c r="J161" s="212"/>
      <c r="K161" s="211"/>
    </row>
    <row r="162" spans="1:11">
      <c r="A162" s="203"/>
      <c r="B162" s="214" t="s">
        <v>246</v>
      </c>
      <c r="C162" s="173"/>
      <c r="D162" s="173"/>
      <c r="E162" s="208"/>
      <c r="F162" s="196"/>
      <c r="G162" s="197"/>
      <c r="H162" s="194"/>
      <c r="I162" s="211"/>
      <c r="J162" s="212"/>
      <c r="K162" s="211"/>
    </row>
    <row r="163" spans="1:11">
      <c r="A163" s="203"/>
      <c r="B163" s="213" t="s">
        <v>247</v>
      </c>
      <c r="C163" s="173"/>
      <c r="D163" s="173"/>
      <c r="E163" s="208"/>
      <c r="F163" s="196"/>
      <c r="G163" s="197"/>
      <c r="H163" s="194"/>
      <c r="I163" s="211"/>
      <c r="J163" s="212"/>
      <c r="K163" s="211"/>
    </row>
    <row r="164" spans="1:11">
      <c r="A164" s="203"/>
      <c r="B164" s="213" t="s">
        <v>510</v>
      </c>
      <c r="C164" s="173" t="s">
        <v>3</v>
      </c>
      <c r="D164" s="173">
        <v>1</v>
      </c>
      <c r="E164" s="208"/>
      <c r="F164" s="196"/>
      <c r="G164" s="103">
        <f t="shared" ref="G164" si="12">D164*E164</f>
        <v>0</v>
      </c>
      <c r="H164" s="96">
        <f>D164</f>
        <v>1</v>
      </c>
      <c r="I164" s="97">
        <f t="shared" ref="I164" si="13">E164*H164</f>
        <v>0</v>
      </c>
      <c r="J164" s="212"/>
      <c r="K164" s="211"/>
    </row>
    <row r="165" spans="1:11">
      <c r="A165" s="203"/>
      <c r="B165" s="213"/>
      <c r="C165" s="173"/>
      <c r="D165" s="173"/>
      <c r="E165" s="208"/>
      <c r="F165" s="196"/>
      <c r="G165" s="103"/>
      <c r="H165" s="96"/>
      <c r="I165" s="97"/>
      <c r="J165" s="212"/>
      <c r="K165" s="211"/>
    </row>
    <row r="166" spans="1:11" ht="36.9">
      <c r="A166" s="203" t="s">
        <v>306</v>
      </c>
      <c r="B166" s="207" t="s">
        <v>307</v>
      </c>
      <c r="C166" s="173"/>
      <c r="D166" s="173"/>
      <c r="E166" s="208"/>
      <c r="F166" s="196"/>
      <c r="G166" s="197"/>
      <c r="H166" s="194"/>
      <c r="I166" s="148"/>
      <c r="J166" s="149"/>
      <c r="K166" s="148"/>
    </row>
    <row r="167" spans="1:11">
      <c r="A167" s="203"/>
      <c r="B167" s="209" t="s">
        <v>246</v>
      </c>
      <c r="C167" s="173"/>
      <c r="D167" s="173"/>
      <c r="E167" s="208"/>
      <c r="F167" s="196"/>
      <c r="G167" s="197"/>
      <c r="H167" s="194"/>
      <c r="I167" s="148"/>
      <c r="J167" s="149"/>
      <c r="K167" s="148"/>
    </row>
    <row r="168" spans="1:11">
      <c r="A168" s="203"/>
      <c r="B168" s="207" t="s">
        <v>247</v>
      </c>
      <c r="C168" s="173"/>
      <c r="D168" s="173"/>
      <c r="E168" s="208"/>
      <c r="F168" s="196"/>
      <c r="G168" s="197"/>
      <c r="H168" s="194"/>
      <c r="I168" s="148"/>
      <c r="J168" s="149"/>
      <c r="K168" s="148"/>
    </row>
    <row r="169" spans="1:11">
      <c r="A169" s="203"/>
      <c r="B169" s="207" t="s">
        <v>308</v>
      </c>
      <c r="C169" s="173" t="s">
        <v>3</v>
      </c>
      <c r="D169" s="173">
        <v>18</v>
      </c>
      <c r="E169" s="208"/>
      <c r="F169" s="196"/>
      <c r="G169" s="103">
        <f t="shared" ref="G169:G171" si="14">D169*E169</f>
        <v>0</v>
      </c>
      <c r="H169" s="96">
        <f>D169</f>
        <v>18</v>
      </c>
      <c r="I169" s="97">
        <f t="shared" ref="I169:I171" si="15">E169*H169</f>
        <v>0</v>
      </c>
      <c r="J169" s="149"/>
      <c r="K169" s="148"/>
    </row>
    <row r="170" spans="1:11">
      <c r="A170" s="203"/>
      <c r="B170" s="207" t="s">
        <v>309</v>
      </c>
      <c r="C170" s="173" t="s">
        <v>3</v>
      </c>
      <c r="D170" s="173">
        <v>12</v>
      </c>
      <c r="E170" s="208"/>
      <c r="F170" s="86"/>
      <c r="G170" s="103">
        <f t="shared" si="14"/>
        <v>0</v>
      </c>
      <c r="H170" s="96">
        <f>D170</f>
        <v>12</v>
      </c>
      <c r="I170" s="97">
        <f t="shared" si="15"/>
        <v>0</v>
      </c>
      <c r="J170" s="88"/>
      <c r="K170" s="89"/>
    </row>
    <row r="171" spans="1:11">
      <c r="A171" s="203"/>
      <c r="B171" s="207" t="s">
        <v>310</v>
      </c>
      <c r="C171" s="173" t="s">
        <v>3</v>
      </c>
      <c r="D171" s="173">
        <v>14</v>
      </c>
      <c r="E171" s="208"/>
      <c r="F171" s="86"/>
      <c r="G171" s="103">
        <f t="shared" si="14"/>
        <v>0</v>
      </c>
      <c r="H171" s="96">
        <f>D171</f>
        <v>14</v>
      </c>
      <c r="I171" s="97">
        <f t="shared" si="15"/>
        <v>0</v>
      </c>
      <c r="J171" s="88"/>
      <c r="K171" s="89"/>
    </row>
    <row r="172" spans="1:11">
      <c r="A172" s="203"/>
      <c r="B172" s="207"/>
      <c r="C172" s="173"/>
      <c r="D172" s="173"/>
      <c r="E172" s="208"/>
      <c r="F172" s="86"/>
      <c r="G172" s="90"/>
      <c r="H172" s="88"/>
      <c r="I172" s="89"/>
      <c r="J172" s="88"/>
      <c r="K172" s="89"/>
    </row>
    <row r="173" spans="1:11">
      <c r="A173" s="203"/>
      <c r="B173" s="207"/>
      <c r="C173" s="173"/>
      <c r="D173" s="173"/>
      <c r="E173" s="208"/>
      <c r="F173" s="86"/>
      <c r="G173" s="90"/>
      <c r="H173" s="88"/>
      <c r="I173" s="89"/>
      <c r="J173" s="88"/>
      <c r="K173" s="89"/>
    </row>
    <row r="174" spans="1:11" ht="73.8">
      <c r="A174" s="203" t="s">
        <v>311</v>
      </c>
      <c r="B174" s="215" t="s">
        <v>526</v>
      </c>
      <c r="C174" s="173"/>
      <c r="D174" s="173"/>
      <c r="E174" s="208"/>
      <c r="F174" s="86"/>
      <c r="G174" s="90"/>
      <c r="H174" s="88"/>
      <c r="I174" s="89"/>
      <c r="J174" s="88"/>
      <c r="K174" s="89"/>
    </row>
    <row r="175" spans="1:11" ht="50.4">
      <c r="A175" s="203"/>
      <c r="B175" s="216" t="s">
        <v>312</v>
      </c>
      <c r="C175" s="173"/>
      <c r="D175" s="173"/>
      <c r="E175" s="208"/>
      <c r="F175" s="86"/>
      <c r="G175" s="90"/>
      <c r="H175" s="88"/>
      <c r="I175" s="89"/>
      <c r="J175" s="88"/>
      <c r="K175" s="89"/>
    </row>
    <row r="176" spans="1:11">
      <c r="A176" s="203"/>
      <c r="B176" s="207" t="s">
        <v>313</v>
      </c>
      <c r="C176" s="173" t="s">
        <v>4</v>
      </c>
      <c r="D176" s="173">
        <v>150</v>
      </c>
      <c r="E176" s="208"/>
      <c r="F176" s="86"/>
      <c r="G176" s="103">
        <f t="shared" ref="G176" si="16">D176*E176</f>
        <v>0</v>
      </c>
      <c r="H176" s="96">
        <f>D176</f>
        <v>150</v>
      </c>
      <c r="I176" s="97">
        <f t="shared" ref="I176" si="17">E176*H176</f>
        <v>0</v>
      </c>
      <c r="J176" s="88"/>
      <c r="K176" s="89"/>
    </row>
    <row r="177" spans="1:11">
      <c r="A177" s="203"/>
      <c r="B177" s="207" t="s">
        <v>314</v>
      </c>
      <c r="C177" s="173" t="s">
        <v>4</v>
      </c>
      <c r="D177" s="173">
        <v>120</v>
      </c>
      <c r="E177" s="208"/>
      <c r="F177" s="86"/>
      <c r="G177" s="103">
        <f t="shared" ref="G177:G182" si="18">D177*E177</f>
        <v>0</v>
      </c>
      <c r="H177" s="96">
        <f t="shared" ref="H177:H182" si="19">D177</f>
        <v>120</v>
      </c>
      <c r="I177" s="97">
        <f t="shared" ref="I177:I182" si="20">E177*H177</f>
        <v>0</v>
      </c>
      <c r="J177" s="88"/>
      <c r="K177" s="89"/>
    </row>
    <row r="178" spans="1:11">
      <c r="A178" s="203"/>
      <c r="B178" s="207" t="s">
        <v>315</v>
      </c>
      <c r="C178" s="173" t="s">
        <v>4</v>
      </c>
      <c r="D178" s="173">
        <v>302</v>
      </c>
      <c r="E178" s="208"/>
      <c r="F178" s="86"/>
      <c r="G178" s="103">
        <f t="shared" si="18"/>
        <v>0</v>
      </c>
      <c r="H178" s="96">
        <f t="shared" si="19"/>
        <v>302</v>
      </c>
      <c r="I178" s="97">
        <f t="shared" si="20"/>
        <v>0</v>
      </c>
      <c r="J178" s="88"/>
      <c r="K178" s="89"/>
    </row>
    <row r="179" spans="1:11">
      <c r="A179" s="203"/>
      <c r="B179" s="207" t="s">
        <v>316</v>
      </c>
      <c r="C179" s="173" t="s">
        <v>4</v>
      </c>
      <c r="D179" s="173">
        <v>48</v>
      </c>
      <c r="E179" s="208"/>
      <c r="F179" s="86"/>
      <c r="G179" s="103">
        <f t="shared" si="18"/>
        <v>0</v>
      </c>
      <c r="H179" s="96">
        <f t="shared" si="19"/>
        <v>48</v>
      </c>
      <c r="I179" s="97">
        <f t="shared" si="20"/>
        <v>0</v>
      </c>
      <c r="J179" s="88"/>
      <c r="K179" s="89"/>
    </row>
    <row r="180" spans="1:11">
      <c r="A180" s="203"/>
      <c r="B180" s="207" t="s">
        <v>317</v>
      </c>
      <c r="C180" s="173" t="s">
        <v>4</v>
      </c>
      <c r="D180" s="173">
        <v>24</v>
      </c>
      <c r="E180" s="208"/>
      <c r="F180" s="86"/>
      <c r="G180" s="103">
        <f t="shared" si="18"/>
        <v>0</v>
      </c>
      <c r="H180" s="96">
        <f t="shared" si="19"/>
        <v>24</v>
      </c>
      <c r="I180" s="97">
        <f t="shared" si="20"/>
        <v>0</v>
      </c>
      <c r="J180" s="88"/>
      <c r="K180" s="89"/>
    </row>
    <row r="181" spans="1:11">
      <c r="A181" s="203"/>
      <c r="B181" s="207" t="s">
        <v>318</v>
      </c>
      <c r="C181" s="173" t="s">
        <v>4</v>
      </c>
      <c r="D181" s="173">
        <v>48</v>
      </c>
      <c r="E181" s="208"/>
      <c r="F181" s="86"/>
      <c r="G181" s="103">
        <f t="shared" si="18"/>
        <v>0</v>
      </c>
      <c r="H181" s="96">
        <f t="shared" si="19"/>
        <v>48</v>
      </c>
      <c r="I181" s="97">
        <f t="shared" si="20"/>
        <v>0</v>
      </c>
      <c r="J181" s="88"/>
      <c r="K181" s="89"/>
    </row>
    <row r="182" spans="1:11">
      <c r="A182" s="203"/>
      <c r="B182" s="207" t="s">
        <v>319</v>
      </c>
      <c r="C182" s="173" t="s">
        <v>4</v>
      </c>
      <c r="D182" s="173">
        <v>152</v>
      </c>
      <c r="E182" s="208"/>
      <c r="F182" s="86"/>
      <c r="G182" s="103">
        <f t="shared" si="18"/>
        <v>0</v>
      </c>
      <c r="H182" s="96">
        <f t="shared" si="19"/>
        <v>152</v>
      </c>
      <c r="I182" s="97">
        <f t="shared" si="20"/>
        <v>0</v>
      </c>
      <c r="J182" s="88"/>
      <c r="K182" s="89"/>
    </row>
    <row r="183" spans="1:11">
      <c r="A183" s="203"/>
      <c r="B183" s="207"/>
      <c r="C183" s="173"/>
      <c r="D183" s="173"/>
      <c r="E183" s="208"/>
      <c r="F183" s="86"/>
      <c r="G183" s="90"/>
      <c r="H183" s="88"/>
      <c r="I183" s="89"/>
      <c r="J183" s="88"/>
      <c r="K183" s="89"/>
    </row>
    <row r="184" spans="1:11">
      <c r="A184" s="203"/>
      <c r="B184" s="207"/>
      <c r="C184" s="173"/>
      <c r="D184" s="173"/>
      <c r="E184" s="208"/>
      <c r="F184" s="86"/>
      <c r="G184" s="90"/>
      <c r="H184" s="88"/>
      <c r="I184" s="89"/>
      <c r="J184" s="88"/>
      <c r="K184" s="89"/>
    </row>
    <row r="185" spans="1:11" ht="49.2">
      <c r="A185" s="203" t="s">
        <v>320</v>
      </c>
      <c r="B185" s="207" t="s">
        <v>321</v>
      </c>
      <c r="C185" s="173"/>
      <c r="D185" s="173"/>
      <c r="E185" s="208"/>
      <c r="F185" s="86"/>
      <c r="G185" s="90"/>
      <c r="H185" s="88"/>
      <c r="I185" s="89"/>
      <c r="J185" s="88"/>
      <c r="K185" s="89"/>
    </row>
    <row r="186" spans="1:11">
      <c r="A186" s="203"/>
      <c r="B186" s="207" t="s">
        <v>322</v>
      </c>
      <c r="C186" s="173" t="s">
        <v>3</v>
      </c>
      <c r="D186" s="173">
        <v>6</v>
      </c>
      <c r="E186" s="208"/>
      <c r="F186" s="86"/>
      <c r="G186" s="103">
        <f t="shared" ref="G186" si="21">D186*E186</f>
        <v>0</v>
      </c>
      <c r="H186" s="96">
        <f t="shared" ref="H186" si="22">D186</f>
        <v>6</v>
      </c>
      <c r="I186" s="97">
        <f t="shared" ref="I186" si="23">E186*H186</f>
        <v>0</v>
      </c>
      <c r="J186" s="88"/>
      <c r="K186" s="89"/>
    </row>
    <row r="187" spans="1:11">
      <c r="A187" s="203"/>
      <c r="B187" s="207"/>
      <c r="C187" s="173"/>
      <c r="D187" s="173"/>
      <c r="E187" s="208"/>
      <c r="F187" s="86"/>
      <c r="G187" s="90"/>
      <c r="H187" s="88"/>
      <c r="I187" s="89"/>
      <c r="J187" s="88"/>
      <c r="K187" s="89"/>
    </row>
    <row r="188" spans="1:11">
      <c r="A188" s="203"/>
      <c r="B188" s="207"/>
      <c r="C188" s="173"/>
      <c r="D188" s="173"/>
      <c r="E188" s="208"/>
      <c r="F188" s="86"/>
      <c r="G188" s="90"/>
      <c r="H188" s="88"/>
      <c r="I188" s="89"/>
      <c r="J188" s="88"/>
      <c r="K188" s="89"/>
    </row>
    <row r="189" spans="1:11" ht="49.2">
      <c r="A189" s="203" t="s">
        <v>323</v>
      </c>
      <c r="B189" s="207" t="s">
        <v>324</v>
      </c>
      <c r="C189" s="173"/>
      <c r="D189" s="173"/>
      <c r="E189" s="208"/>
      <c r="F189" s="86"/>
      <c r="G189" s="90"/>
      <c r="H189" s="88"/>
      <c r="I189" s="89"/>
      <c r="J189" s="88"/>
      <c r="K189" s="89"/>
    </row>
    <row r="190" spans="1:11">
      <c r="A190" s="203"/>
      <c r="B190" s="207" t="s">
        <v>322</v>
      </c>
      <c r="C190" s="173" t="s">
        <v>4</v>
      </c>
      <c r="D190" s="114">
        <v>1</v>
      </c>
      <c r="E190" s="208"/>
      <c r="F190" s="86"/>
      <c r="G190" s="103">
        <f t="shared" ref="G190" si="24">D190*E190</f>
        <v>0</v>
      </c>
      <c r="H190" s="96">
        <f t="shared" ref="H190" si="25">D190</f>
        <v>1</v>
      </c>
      <c r="I190" s="97">
        <f t="shared" ref="I190" si="26">E190*H190</f>
        <v>0</v>
      </c>
      <c r="J190" s="88"/>
      <c r="K190" s="89"/>
    </row>
    <row r="191" spans="1:11">
      <c r="A191" s="203"/>
      <c r="B191" s="207"/>
      <c r="C191" s="173"/>
      <c r="D191" s="173"/>
      <c r="E191" s="208"/>
      <c r="F191" s="86"/>
      <c r="G191" s="90"/>
      <c r="H191" s="88"/>
      <c r="I191" s="89"/>
      <c r="J191" s="88"/>
      <c r="K191" s="89"/>
    </row>
    <row r="192" spans="1:11">
      <c r="A192" s="203"/>
      <c r="B192" s="207"/>
      <c r="C192" s="173"/>
      <c r="D192" s="173"/>
      <c r="E192" s="208"/>
      <c r="F192" s="86"/>
      <c r="G192" s="90"/>
      <c r="H192" s="88"/>
      <c r="I192" s="89"/>
      <c r="J192" s="88"/>
      <c r="K192" s="89"/>
    </row>
    <row r="193" spans="1:11" ht="36.9">
      <c r="A193" s="203" t="s">
        <v>325</v>
      </c>
      <c r="B193" s="207" t="s">
        <v>326</v>
      </c>
      <c r="C193" s="173"/>
      <c r="D193" s="173"/>
      <c r="E193" s="208"/>
      <c r="F193" s="86"/>
      <c r="G193" s="90"/>
      <c r="H193" s="88"/>
      <c r="I193" s="89"/>
      <c r="J193" s="88"/>
      <c r="K193" s="89"/>
    </row>
    <row r="194" spans="1:11">
      <c r="A194" s="203"/>
      <c r="B194" s="207" t="s">
        <v>322</v>
      </c>
      <c r="C194" s="173" t="s">
        <v>160</v>
      </c>
      <c r="D194" s="114">
        <v>1</v>
      </c>
      <c r="E194" s="208"/>
      <c r="F194" s="86"/>
      <c r="G194" s="103">
        <f t="shared" ref="G194" si="27">D194*E194</f>
        <v>0</v>
      </c>
      <c r="H194" s="96">
        <f t="shared" ref="H194" si="28">D194</f>
        <v>1</v>
      </c>
      <c r="I194" s="97">
        <f t="shared" ref="I194" si="29">E194*H194</f>
        <v>0</v>
      </c>
      <c r="J194" s="88"/>
      <c r="K194" s="89"/>
    </row>
    <row r="195" spans="1:11">
      <c r="A195" s="203"/>
      <c r="B195" s="207"/>
      <c r="C195" s="173"/>
      <c r="D195" s="173"/>
      <c r="E195" s="208"/>
      <c r="F195" s="86"/>
      <c r="G195" s="90"/>
      <c r="H195" s="88"/>
      <c r="I195" s="89"/>
      <c r="J195" s="88"/>
      <c r="K195" s="89"/>
    </row>
    <row r="196" spans="1:11">
      <c r="A196" s="203"/>
      <c r="B196" s="207"/>
      <c r="C196" s="173"/>
      <c r="D196" s="173"/>
      <c r="E196" s="208"/>
      <c r="F196" s="86"/>
      <c r="G196" s="90"/>
      <c r="H196" s="88"/>
      <c r="I196" s="89"/>
      <c r="J196" s="88"/>
      <c r="K196" s="89"/>
    </row>
    <row r="197" spans="1:11" ht="49.2">
      <c r="A197" s="203" t="s">
        <v>327</v>
      </c>
      <c r="B197" s="207" t="s">
        <v>328</v>
      </c>
      <c r="C197" s="173"/>
      <c r="D197" s="173"/>
      <c r="E197" s="208"/>
      <c r="F197" s="86"/>
      <c r="G197" s="90"/>
      <c r="H197" s="88"/>
      <c r="I197" s="89"/>
      <c r="J197" s="88"/>
      <c r="K197" s="89"/>
    </row>
    <row r="198" spans="1:11" ht="37.799999999999997">
      <c r="A198" s="203"/>
      <c r="B198" s="210" t="s">
        <v>329</v>
      </c>
      <c r="C198" s="173"/>
      <c r="D198" s="173"/>
      <c r="E198" s="208"/>
      <c r="F198" s="86"/>
      <c r="G198" s="90"/>
      <c r="H198" s="88"/>
      <c r="I198" s="89"/>
      <c r="J198" s="88"/>
      <c r="K198" s="89"/>
    </row>
    <row r="199" spans="1:11">
      <c r="A199" s="203"/>
      <c r="B199" s="215" t="s">
        <v>330</v>
      </c>
      <c r="C199" s="173" t="s">
        <v>4</v>
      </c>
      <c r="D199" s="173">
        <v>1500</v>
      </c>
      <c r="E199" s="208"/>
      <c r="F199" s="86"/>
      <c r="G199" s="103">
        <f t="shared" ref="G199" si="30">D199*E199</f>
        <v>0</v>
      </c>
      <c r="H199" s="96">
        <f t="shared" ref="H199" si="31">D199</f>
        <v>1500</v>
      </c>
      <c r="I199" s="97">
        <f t="shared" ref="I199" si="32">E199*H199</f>
        <v>0</v>
      </c>
      <c r="J199" s="88"/>
      <c r="K199" s="89"/>
    </row>
    <row r="200" spans="1:11">
      <c r="A200" s="203"/>
      <c r="B200" s="215"/>
      <c r="C200" s="173"/>
      <c r="D200" s="173"/>
      <c r="E200" s="208"/>
      <c r="F200" s="86"/>
      <c r="G200" s="90"/>
      <c r="H200" s="88"/>
      <c r="I200" s="89"/>
      <c r="J200" s="88"/>
      <c r="K200" s="89"/>
    </row>
    <row r="201" spans="1:11">
      <c r="A201" s="203"/>
      <c r="B201" s="215"/>
      <c r="C201" s="173"/>
      <c r="D201" s="173"/>
      <c r="E201" s="208"/>
      <c r="F201" s="86"/>
      <c r="G201" s="90"/>
      <c r="H201" s="88"/>
      <c r="I201" s="89"/>
      <c r="J201" s="88"/>
      <c r="K201" s="89"/>
    </row>
    <row r="202" spans="1:11" ht="49.2">
      <c r="A202" s="203" t="s">
        <v>331</v>
      </c>
      <c r="B202" s="215" t="s">
        <v>332</v>
      </c>
      <c r="C202" s="173"/>
      <c r="D202" s="173"/>
      <c r="E202" s="208"/>
      <c r="F202" s="86"/>
      <c r="G202" s="90"/>
      <c r="H202" s="88"/>
      <c r="I202" s="89"/>
      <c r="J202" s="88"/>
      <c r="K202" s="89"/>
    </row>
    <row r="203" spans="1:11">
      <c r="A203" s="203"/>
      <c r="B203" s="215" t="s">
        <v>322</v>
      </c>
      <c r="C203" s="173" t="s">
        <v>3</v>
      </c>
      <c r="D203" s="173">
        <v>6</v>
      </c>
      <c r="E203" s="208"/>
      <c r="F203" s="86"/>
      <c r="G203" s="103">
        <f t="shared" ref="G203" si="33">D203*E203</f>
        <v>0</v>
      </c>
      <c r="H203" s="96">
        <f t="shared" ref="H203" si="34">D203</f>
        <v>6</v>
      </c>
      <c r="I203" s="97">
        <f t="shared" ref="I203" si="35">E203*H203</f>
        <v>0</v>
      </c>
      <c r="J203" s="88"/>
      <c r="K203" s="89"/>
    </row>
    <row r="204" spans="1:11">
      <c r="A204" s="203"/>
      <c r="B204" s="215"/>
      <c r="C204" s="173"/>
      <c r="D204" s="173"/>
      <c r="E204" s="208"/>
      <c r="F204" s="86"/>
      <c r="G204" s="90"/>
      <c r="H204" s="88"/>
      <c r="I204" s="89"/>
      <c r="J204" s="88"/>
      <c r="K204" s="89"/>
    </row>
    <row r="205" spans="1:11">
      <c r="A205" s="203"/>
      <c r="B205" s="215"/>
      <c r="C205" s="173"/>
      <c r="D205" s="173"/>
      <c r="E205" s="208"/>
      <c r="F205" s="86"/>
      <c r="G205" s="90"/>
      <c r="H205" s="88"/>
      <c r="I205" s="89"/>
      <c r="J205" s="88"/>
      <c r="K205" s="89"/>
    </row>
    <row r="206" spans="1:11" ht="36.9">
      <c r="A206" s="203" t="s">
        <v>333</v>
      </c>
      <c r="B206" s="207" t="s">
        <v>334</v>
      </c>
      <c r="C206" s="173"/>
      <c r="D206" s="173"/>
      <c r="E206" s="208"/>
      <c r="F206" s="86"/>
      <c r="G206" s="90"/>
      <c r="H206" s="88"/>
      <c r="I206" s="89"/>
      <c r="J206" s="88"/>
      <c r="K206" s="89"/>
    </row>
    <row r="207" spans="1:11">
      <c r="A207" s="203"/>
      <c r="B207" s="207" t="s">
        <v>335</v>
      </c>
      <c r="C207" s="173" t="s">
        <v>3</v>
      </c>
      <c r="D207" s="173">
        <v>6</v>
      </c>
      <c r="E207" s="208"/>
      <c r="F207" s="86"/>
      <c r="G207" s="103">
        <f t="shared" ref="G207" si="36">D207*E207</f>
        <v>0</v>
      </c>
      <c r="H207" s="96">
        <f t="shared" ref="H207" si="37">D207</f>
        <v>6</v>
      </c>
      <c r="I207" s="97">
        <f t="shared" ref="I207" si="38">E207*H207</f>
        <v>0</v>
      </c>
      <c r="J207" s="88"/>
      <c r="K207" s="89"/>
    </row>
    <row r="208" spans="1:11">
      <c r="A208" s="163"/>
      <c r="B208" s="86"/>
      <c r="C208" s="205"/>
      <c r="D208" s="205"/>
      <c r="E208" s="206"/>
      <c r="F208" s="86"/>
      <c r="G208" s="90"/>
      <c r="H208" s="88"/>
      <c r="I208" s="89"/>
      <c r="J208" s="88"/>
      <c r="K208" s="89"/>
    </row>
    <row r="209" spans="1:12" s="4" customFormat="1">
      <c r="A209" s="90" t="s">
        <v>341</v>
      </c>
      <c r="B209" s="106" t="s">
        <v>203</v>
      </c>
      <c r="C209" s="117"/>
      <c r="D209" s="117"/>
      <c r="E209" s="118"/>
      <c r="F209" s="108"/>
      <c r="G209" s="103"/>
      <c r="H209" s="96"/>
      <c r="I209" s="97"/>
      <c r="J209" s="96"/>
      <c r="K209" s="97"/>
      <c r="L209" s="14"/>
    </row>
    <row r="210" spans="1:12" s="4" customFormat="1">
      <c r="A210" s="90"/>
      <c r="B210" s="115" t="s">
        <v>201</v>
      </c>
      <c r="C210" s="107" t="s">
        <v>13</v>
      </c>
      <c r="D210" s="107">
        <v>10</v>
      </c>
      <c r="E210" s="167"/>
      <c r="F210" s="108"/>
      <c r="G210" s="103">
        <f t="shared" ref="G210" si="39">D210*E210</f>
        <v>0</v>
      </c>
      <c r="H210" s="96">
        <f>D210</f>
        <v>10</v>
      </c>
      <c r="I210" s="97">
        <f t="shared" ref="I210" si="40">E210*H210</f>
        <v>0</v>
      </c>
      <c r="J210" s="96"/>
      <c r="K210" s="97"/>
      <c r="L210" s="14"/>
    </row>
    <row r="211" spans="1:12" s="4" customFormat="1">
      <c r="A211" s="90"/>
      <c r="B211" s="115"/>
      <c r="C211" s="107"/>
      <c r="D211" s="107"/>
      <c r="E211" s="167"/>
      <c r="F211" s="108"/>
      <c r="G211" s="103"/>
      <c r="H211" s="96"/>
      <c r="I211" s="97"/>
      <c r="J211" s="96"/>
      <c r="K211" s="97"/>
      <c r="L211" s="14"/>
    </row>
    <row r="212" spans="1:12" s="4" customFormat="1" ht="25.2">
      <c r="A212" s="90" t="s">
        <v>342</v>
      </c>
      <c r="B212" s="106" t="s">
        <v>343</v>
      </c>
      <c r="C212" s="117"/>
      <c r="D212" s="117"/>
      <c r="E212" s="118"/>
      <c r="F212" s="108"/>
      <c r="G212" s="103"/>
      <c r="H212" s="96"/>
      <c r="I212" s="97"/>
      <c r="J212" s="96"/>
      <c r="K212" s="97"/>
      <c r="L212" s="14"/>
    </row>
    <row r="213" spans="1:12" s="4" customFormat="1">
      <c r="A213" s="90"/>
      <c r="B213" s="115" t="s">
        <v>344</v>
      </c>
      <c r="C213" s="107" t="s">
        <v>3</v>
      </c>
      <c r="D213" s="107">
        <v>6</v>
      </c>
      <c r="E213" s="167"/>
      <c r="F213" s="108"/>
      <c r="G213" s="103">
        <f t="shared" ref="G213" si="41">D213*E213</f>
        <v>0</v>
      </c>
      <c r="H213" s="96">
        <f>D213</f>
        <v>6</v>
      </c>
      <c r="I213" s="97">
        <f t="shared" ref="I213" si="42">E213*H213</f>
        <v>0</v>
      </c>
      <c r="J213" s="96"/>
      <c r="K213" s="97"/>
      <c r="L213" s="14"/>
    </row>
    <row r="214" spans="1:12" s="4" customFormat="1">
      <c r="A214" s="90"/>
      <c r="B214" s="115"/>
      <c r="C214" s="107"/>
      <c r="D214" s="107"/>
      <c r="E214" s="167"/>
      <c r="F214" s="108"/>
      <c r="G214" s="103"/>
      <c r="H214" s="96"/>
      <c r="I214" s="97"/>
      <c r="J214" s="96"/>
      <c r="K214" s="97"/>
      <c r="L214" s="14"/>
    </row>
    <row r="215" spans="1:12" s="4" customFormat="1" ht="36.9">
      <c r="A215" s="90" t="s">
        <v>351</v>
      </c>
      <c r="B215" s="207" t="s">
        <v>466</v>
      </c>
      <c r="C215" s="107"/>
      <c r="D215" s="107"/>
      <c r="E215" s="167"/>
      <c r="F215" s="108"/>
      <c r="G215" s="103"/>
      <c r="H215" s="96"/>
      <c r="I215" s="97"/>
      <c r="J215" s="96"/>
      <c r="K215" s="97"/>
      <c r="L215" s="14"/>
    </row>
    <row r="216" spans="1:12" s="4" customFormat="1" ht="36.9">
      <c r="A216" s="90"/>
      <c r="B216" s="207" t="s">
        <v>467</v>
      </c>
      <c r="C216" s="107"/>
      <c r="D216" s="107"/>
      <c r="E216" s="167"/>
      <c r="F216" s="108"/>
      <c r="G216" s="103"/>
      <c r="H216" s="96"/>
      <c r="I216" s="97"/>
      <c r="J216" s="96"/>
      <c r="K216" s="97"/>
      <c r="L216" s="14"/>
    </row>
    <row r="217" spans="1:12" s="4" customFormat="1" ht="36.9">
      <c r="A217" s="90"/>
      <c r="B217" s="207" t="s">
        <v>211</v>
      </c>
      <c r="C217" s="107"/>
      <c r="D217" s="107"/>
      <c r="E217" s="167"/>
      <c r="F217" s="108"/>
      <c r="G217" s="103"/>
      <c r="H217" s="96"/>
      <c r="I217" s="97"/>
      <c r="J217" s="96"/>
      <c r="K217" s="97"/>
      <c r="L217" s="14"/>
    </row>
    <row r="218" spans="1:12" s="4" customFormat="1" ht="36.9">
      <c r="A218" s="90"/>
      <c r="B218" s="207" t="s">
        <v>468</v>
      </c>
      <c r="C218" s="107"/>
      <c r="D218" s="107"/>
      <c r="E218" s="167"/>
      <c r="F218" s="108"/>
      <c r="G218" s="103"/>
      <c r="H218" s="96"/>
      <c r="I218" s="97"/>
      <c r="J218" s="96"/>
      <c r="K218" s="97"/>
      <c r="L218" s="14"/>
    </row>
    <row r="219" spans="1:12" s="4" customFormat="1" ht="49.2">
      <c r="A219" s="90"/>
      <c r="B219" s="207" t="s">
        <v>212</v>
      </c>
      <c r="C219" s="107"/>
      <c r="D219" s="107"/>
      <c r="E219" s="167"/>
      <c r="F219" s="108"/>
      <c r="G219" s="103"/>
      <c r="H219" s="96"/>
      <c r="I219" s="97"/>
      <c r="J219" s="96"/>
      <c r="K219" s="97"/>
      <c r="L219" s="14"/>
    </row>
    <row r="220" spans="1:12" s="4" customFormat="1" ht="36.9">
      <c r="A220" s="90"/>
      <c r="B220" s="207" t="s">
        <v>214</v>
      </c>
      <c r="C220" s="107"/>
      <c r="D220" s="107"/>
      <c r="E220" s="167"/>
      <c r="F220" s="108"/>
      <c r="G220" s="103"/>
      <c r="H220" s="96"/>
      <c r="I220" s="97"/>
      <c r="J220" s="96"/>
      <c r="K220" s="97"/>
      <c r="L220" s="14"/>
    </row>
    <row r="221" spans="1:12" s="4" customFormat="1">
      <c r="A221" s="90"/>
      <c r="B221" s="207" t="s">
        <v>469</v>
      </c>
      <c r="C221" s="107"/>
      <c r="D221" s="107"/>
      <c r="E221" s="167"/>
      <c r="F221" s="108"/>
      <c r="G221" s="103"/>
      <c r="H221" s="96"/>
      <c r="I221" s="97"/>
      <c r="J221" s="96"/>
      <c r="K221" s="97"/>
      <c r="L221" s="14"/>
    </row>
    <row r="222" spans="1:12" s="4" customFormat="1" ht="49.2">
      <c r="A222" s="90"/>
      <c r="B222" s="207" t="s">
        <v>209</v>
      </c>
      <c r="C222" s="107"/>
      <c r="D222" s="107"/>
      <c r="E222" s="167"/>
      <c r="F222" s="108"/>
      <c r="G222" s="103"/>
      <c r="H222" s="96"/>
      <c r="I222" s="97"/>
      <c r="J222" s="96"/>
      <c r="K222" s="97"/>
      <c r="L222" s="14"/>
    </row>
    <row r="223" spans="1:12" s="4" customFormat="1" ht="49.2">
      <c r="A223" s="90"/>
      <c r="B223" s="207" t="s">
        <v>470</v>
      </c>
      <c r="C223" s="107"/>
      <c r="D223" s="107"/>
      <c r="E223" s="167"/>
      <c r="F223" s="108"/>
      <c r="G223" s="103"/>
      <c r="H223" s="96"/>
      <c r="I223" s="97"/>
      <c r="J223" s="96"/>
      <c r="K223" s="97"/>
      <c r="L223" s="14"/>
    </row>
    <row r="224" spans="1:12" s="4" customFormat="1" ht="36.9">
      <c r="A224" s="90"/>
      <c r="B224" s="207" t="s">
        <v>471</v>
      </c>
      <c r="C224" s="107"/>
      <c r="D224" s="107"/>
      <c r="E224" s="167"/>
      <c r="F224" s="108"/>
      <c r="G224" s="103"/>
      <c r="H224" s="96"/>
      <c r="I224" s="97"/>
      <c r="J224" s="96"/>
      <c r="K224" s="97"/>
      <c r="L224" s="14"/>
    </row>
    <row r="225" spans="1:12" s="4" customFormat="1" ht="61.5">
      <c r="A225" s="90"/>
      <c r="B225" s="207" t="s">
        <v>472</v>
      </c>
      <c r="C225" s="107"/>
      <c r="D225" s="107"/>
      <c r="E225" s="167"/>
      <c r="F225" s="108"/>
      <c r="G225" s="103"/>
      <c r="H225" s="96"/>
      <c r="I225" s="97"/>
      <c r="J225" s="96"/>
      <c r="K225" s="97"/>
      <c r="L225" s="14"/>
    </row>
    <row r="226" spans="1:12" s="4" customFormat="1" ht="36.9">
      <c r="A226" s="90"/>
      <c r="B226" s="207" t="s">
        <v>473</v>
      </c>
      <c r="C226" s="107"/>
      <c r="D226" s="107"/>
      <c r="E226" s="167"/>
      <c r="F226" s="108"/>
      <c r="G226" s="103"/>
      <c r="H226" s="96"/>
      <c r="I226" s="97"/>
      <c r="J226" s="96"/>
      <c r="K226" s="97"/>
      <c r="L226" s="14"/>
    </row>
    <row r="227" spans="1:12" s="4" customFormat="1" ht="24.6">
      <c r="A227" s="90"/>
      <c r="B227" s="207" t="s">
        <v>474</v>
      </c>
      <c r="C227" s="107"/>
      <c r="D227" s="107"/>
      <c r="E227" s="167"/>
      <c r="F227" s="108"/>
      <c r="G227" s="103"/>
      <c r="H227" s="96"/>
      <c r="I227" s="97"/>
      <c r="J227" s="96"/>
      <c r="K227" s="97"/>
      <c r="L227" s="14"/>
    </row>
    <row r="228" spans="1:12" s="4" customFormat="1" ht="24.6">
      <c r="A228" s="90"/>
      <c r="B228" s="207" t="s">
        <v>475</v>
      </c>
      <c r="C228" s="107"/>
      <c r="D228" s="107"/>
      <c r="E228" s="167"/>
      <c r="F228" s="108"/>
      <c r="G228" s="103"/>
      <c r="H228" s="96"/>
      <c r="I228" s="97"/>
      <c r="J228" s="96"/>
      <c r="K228" s="97"/>
      <c r="L228" s="14"/>
    </row>
    <row r="229" spans="1:12" s="4" customFormat="1">
      <c r="A229" s="90"/>
      <c r="B229" s="207" t="s">
        <v>476</v>
      </c>
      <c r="C229" s="107"/>
      <c r="D229" s="107"/>
      <c r="E229" s="167"/>
      <c r="F229" s="108"/>
      <c r="G229" s="103"/>
      <c r="H229" s="96"/>
      <c r="I229" s="97"/>
      <c r="J229" s="96"/>
      <c r="K229" s="97"/>
      <c r="L229" s="14"/>
    </row>
    <row r="230" spans="1:12" s="4" customFormat="1" ht="36.9">
      <c r="A230" s="90"/>
      <c r="B230" s="207" t="s">
        <v>253</v>
      </c>
      <c r="C230" s="107"/>
      <c r="D230" s="107"/>
      <c r="E230" s="167"/>
      <c r="F230" s="108"/>
      <c r="G230" s="103"/>
      <c r="H230" s="96"/>
      <c r="I230" s="97"/>
      <c r="J230" s="96"/>
      <c r="K230" s="97"/>
      <c r="L230" s="14"/>
    </row>
    <row r="231" spans="1:12" s="4" customFormat="1" ht="24.6">
      <c r="A231" s="90"/>
      <c r="B231" s="207" t="s">
        <v>477</v>
      </c>
      <c r="C231" s="107"/>
      <c r="D231" s="107"/>
      <c r="E231" s="167"/>
      <c r="F231" s="108"/>
      <c r="G231" s="103"/>
      <c r="H231" s="96"/>
      <c r="I231" s="97"/>
      <c r="J231" s="96"/>
      <c r="K231" s="97"/>
      <c r="L231" s="14"/>
    </row>
    <row r="232" spans="1:12" s="4" customFormat="1" ht="24.6">
      <c r="A232" s="90"/>
      <c r="B232" s="207" t="s">
        <v>255</v>
      </c>
      <c r="C232" s="107"/>
      <c r="D232" s="107"/>
      <c r="E232" s="167"/>
      <c r="F232" s="108"/>
      <c r="G232" s="103"/>
      <c r="H232" s="96"/>
      <c r="I232" s="97"/>
      <c r="J232" s="96"/>
      <c r="K232" s="97"/>
      <c r="L232" s="14"/>
    </row>
    <row r="233" spans="1:12" s="4" customFormat="1" ht="49.2">
      <c r="A233" s="90"/>
      <c r="B233" s="207" t="s">
        <v>528</v>
      </c>
      <c r="C233" s="107"/>
      <c r="D233" s="107"/>
      <c r="E233" s="167"/>
      <c r="F233" s="108"/>
      <c r="G233" s="103"/>
      <c r="H233" s="96"/>
      <c r="I233" s="97"/>
      <c r="J233" s="96"/>
      <c r="K233" s="97"/>
      <c r="L233" s="14"/>
    </row>
    <row r="234" spans="1:12" s="4" customFormat="1">
      <c r="A234" s="90"/>
      <c r="B234" s="217" t="s">
        <v>478</v>
      </c>
      <c r="C234" s="107"/>
      <c r="D234" s="107"/>
      <c r="E234" s="167"/>
      <c r="F234" s="108"/>
      <c r="G234" s="103"/>
      <c r="H234" s="96"/>
      <c r="I234" s="97"/>
      <c r="J234" s="96"/>
      <c r="K234" s="97"/>
      <c r="L234" s="14"/>
    </row>
    <row r="235" spans="1:12" s="4" customFormat="1">
      <c r="A235" s="90"/>
      <c r="B235" s="217" t="s">
        <v>479</v>
      </c>
      <c r="C235" s="107"/>
      <c r="D235" s="107"/>
      <c r="E235" s="167"/>
      <c r="F235" s="108"/>
      <c r="G235" s="103"/>
      <c r="H235" s="96"/>
      <c r="I235" s="97"/>
      <c r="J235" s="96"/>
      <c r="K235" s="97"/>
      <c r="L235" s="14"/>
    </row>
    <row r="236" spans="1:12" s="4" customFormat="1">
      <c r="A236" s="90"/>
      <c r="B236" s="98" t="s">
        <v>480</v>
      </c>
      <c r="C236" s="107"/>
      <c r="D236" s="107"/>
      <c r="E236" s="167"/>
      <c r="F236" s="108"/>
      <c r="G236" s="103"/>
      <c r="H236" s="96"/>
      <c r="I236" s="97"/>
      <c r="J236" s="96"/>
      <c r="K236" s="97"/>
      <c r="L236" s="14"/>
    </row>
    <row r="237" spans="1:12" s="4" customFormat="1">
      <c r="A237" s="90"/>
      <c r="B237" s="98" t="s">
        <v>481</v>
      </c>
      <c r="C237" s="107"/>
      <c r="D237" s="107"/>
      <c r="E237" s="167"/>
      <c r="F237" s="108"/>
      <c r="G237" s="103"/>
      <c r="H237" s="96"/>
      <c r="I237" s="97"/>
      <c r="J237" s="96"/>
      <c r="K237" s="97"/>
      <c r="L237" s="14"/>
    </row>
    <row r="238" spans="1:12" s="4" customFormat="1">
      <c r="A238" s="90"/>
      <c r="B238" s="217" t="s">
        <v>482</v>
      </c>
      <c r="C238" s="107"/>
      <c r="D238" s="107"/>
      <c r="E238" s="167"/>
      <c r="F238" s="108"/>
      <c r="G238" s="103"/>
      <c r="H238" s="96"/>
      <c r="I238" s="97"/>
      <c r="J238" s="96"/>
      <c r="K238" s="97"/>
      <c r="L238" s="14"/>
    </row>
    <row r="239" spans="1:12" s="4" customFormat="1">
      <c r="A239" s="90"/>
      <c r="B239" s="98" t="s">
        <v>483</v>
      </c>
      <c r="C239" s="107"/>
      <c r="D239" s="107"/>
      <c r="E239" s="167"/>
      <c r="F239" s="108"/>
      <c r="G239" s="103"/>
      <c r="H239" s="96"/>
      <c r="I239" s="97"/>
      <c r="J239" s="96"/>
      <c r="K239" s="97"/>
      <c r="L239" s="14"/>
    </row>
    <row r="240" spans="1:12" s="4" customFormat="1">
      <c r="A240" s="90"/>
      <c r="B240" s="98" t="s">
        <v>484</v>
      </c>
      <c r="C240" s="107"/>
      <c r="D240" s="107"/>
      <c r="E240" s="167"/>
      <c r="F240" s="108"/>
      <c r="G240" s="103"/>
      <c r="H240" s="96"/>
      <c r="I240" s="97"/>
      <c r="J240" s="96"/>
      <c r="K240" s="97"/>
      <c r="L240" s="14"/>
    </row>
    <row r="241" spans="1:12" s="4" customFormat="1">
      <c r="A241" s="90"/>
      <c r="B241" s="217" t="s">
        <v>485</v>
      </c>
      <c r="C241" s="107"/>
      <c r="D241" s="107"/>
      <c r="E241" s="167"/>
      <c r="F241" s="108"/>
      <c r="G241" s="103"/>
      <c r="H241" s="96"/>
      <c r="I241" s="97"/>
      <c r="J241" s="96"/>
      <c r="K241" s="97"/>
      <c r="L241" s="14"/>
    </row>
    <row r="242" spans="1:12" s="4" customFormat="1">
      <c r="A242" s="90"/>
      <c r="B242" s="218" t="s">
        <v>486</v>
      </c>
      <c r="C242" s="107"/>
      <c r="D242" s="107"/>
      <c r="E242" s="167"/>
      <c r="F242" s="108"/>
      <c r="G242" s="103"/>
      <c r="H242" s="96"/>
      <c r="I242" s="97"/>
      <c r="J242" s="96"/>
      <c r="K242" s="97"/>
      <c r="L242" s="14"/>
    </row>
    <row r="243" spans="1:12" s="4" customFormat="1">
      <c r="A243" s="90"/>
      <c r="B243" s="98" t="s">
        <v>487</v>
      </c>
      <c r="C243" s="107"/>
      <c r="D243" s="107"/>
      <c r="E243" s="167"/>
      <c r="F243" s="108"/>
      <c r="G243" s="103"/>
      <c r="H243" s="96"/>
      <c r="I243" s="97"/>
      <c r="J243" s="96"/>
      <c r="K243" s="97"/>
      <c r="L243" s="14"/>
    </row>
    <row r="244" spans="1:12" s="4" customFormat="1">
      <c r="A244" s="90"/>
      <c r="B244" s="218" t="s">
        <v>488</v>
      </c>
      <c r="C244" s="107"/>
      <c r="D244" s="107"/>
      <c r="E244" s="167"/>
      <c r="F244" s="108"/>
      <c r="G244" s="103"/>
      <c r="H244" s="96"/>
      <c r="I244" s="97"/>
      <c r="J244" s="96"/>
      <c r="K244" s="97"/>
      <c r="L244" s="14"/>
    </row>
    <row r="245" spans="1:12" s="4" customFormat="1">
      <c r="A245" s="90"/>
      <c r="B245" s="218" t="s">
        <v>489</v>
      </c>
      <c r="C245" s="107"/>
      <c r="D245" s="107"/>
      <c r="E245" s="167"/>
      <c r="F245" s="108"/>
      <c r="G245" s="103"/>
      <c r="H245" s="96"/>
      <c r="I245" s="97"/>
      <c r="J245" s="96"/>
      <c r="K245" s="97"/>
      <c r="L245" s="14"/>
    </row>
    <row r="246" spans="1:12" s="4" customFormat="1">
      <c r="A246" s="90"/>
      <c r="B246" s="218" t="s">
        <v>490</v>
      </c>
      <c r="C246" s="107"/>
      <c r="D246" s="107"/>
      <c r="E246" s="167"/>
      <c r="F246" s="108"/>
      <c r="G246" s="103"/>
      <c r="H246" s="96"/>
      <c r="I246" s="97"/>
      <c r="J246" s="96"/>
      <c r="K246" s="97"/>
      <c r="L246" s="14"/>
    </row>
    <row r="247" spans="1:12" s="4" customFormat="1">
      <c r="A247" s="90"/>
      <c r="B247" s="219" t="s">
        <v>529</v>
      </c>
      <c r="C247" s="107"/>
      <c r="D247" s="107"/>
      <c r="E247" s="167"/>
      <c r="F247" s="108"/>
      <c r="G247" s="103"/>
      <c r="H247" s="96"/>
      <c r="I247" s="97"/>
      <c r="J247" s="96"/>
      <c r="K247" s="97"/>
      <c r="L247" s="14"/>
    </row>
    <row r="248" spans="1:12" s="4" customFormat="1">
      <c r="A248" s="90"/>
      <c r="B248" s="218" t="s">
        <v>491</v>
      </c>
      <c r="C248" s="107"/>
      <c r="D248" s="107"/>
      <c r="E248" s="167"/>
      <c r="F248" s="108"/>
      <c r="G248" s="103"/>
      <c r="H248" s="96"/>
      <c r="I248" s="97"/>
      <c r="J248" s="96"/>
      <c r="K248" s="97"/>
      <c r="L248" s="14"/>
    </row>
    <row r="249" spans="1:12" s="4" customFormat="1">
      <c r="A249" s="90"/>
      <c r="B249" s="218" t="s">
        <v>492</v>
      </c>
      <c r="C249" s="107"/>
      <c r="D249" s="107"/>
      <c r="E249" s="167"/>
      <c r="F249" s="108"/>
      <c r="G249" s="103"/>
      <c r="H249" s="96"/>
      <c r="I249" s="97"/>
      <c r="J249" s="96"/>
      <c r="K249" s="97"/>
      <c r="L249" s="14"/>
    </row>
    <row r="250" spans="1:12" s="4" customFormat="1">
      <c r="A250" s="90"/>
      <c r="B250" s="218" t="s">
        <v>493</v>
      </c>
      <c r="C250" s="107"/>
      <c r="D250" s="107"/>
      <c r="E250" s="167"/>
      <c r="F250" s="108"/>
      <c r="G250" s="103"/>
      <c r="H250" s="96"/>
      <c r="I250" s="97"/>
      <c r="J250" s="96"/>
      <c r="K250" s="97"/>
      <c r="L250" s="14"/>
    </row>
    <row r="251" spans="1:12" s="4" customFormat="1">
      <c r="A251" s="90"/>
      <c r="B251" s="218" t="s">
        <v>494</v>
      </c>
      <c r="C251" s="107"/>
      <c r="D251" s="107"/>
      <c r="E251" s="167"/>
      <c r="F251" s="108"/>
      <c r="G251" s="103"/>
      <c r="H251" s="96"/>
      <c r="I251" s="97"/>
      <c r="J251" s="96"/>
      <c r="K251" s="97"/>
      <c r="L251" s="14"/>
    </row>
    <row r="252" spans="1:12" s="4" customFormat="1">
      <c r="A252" s="90"/>
      <c r="B252" s="218" t="s">
        <v>495</v>
      </c>
      <c r="C252" s="107"/>
      <c r="D252" s="107"/>
      <c r="E252" s="167"/>
      <c r="F252" s="108"/>
      <c r="G252" s="103"/>
      <c r="H252" s="96"/>
      <c r="I252" s="97"/>
      <c r="J252" s="96"/>
      <c r="K252" s="97"/>
      <c r="L252" s="14"/>
    </row>
    <row r="253" spans="1:12" s="4" customFormat="1">
      <c r="A253" s="90"/>
      <c r="B253" s="218" t="s">
        <v>496</v>
      </c>
      <c r="C253" s="107"/>
      <c r="D253" s="107"/>
      <c r="E253" s="167"/>
      <c r="F253" s="108"/>
      <c r="G253" s="103"/>
      <c r="H253" s="96"/>
      <c r="I253" s="97"/>
      <c r="J253" s="96"/>
      <c r="K253" s="97"/>
      <c r="L253" s="14"/>
    </row>
    <row r="254" spans="1:12" s="4" customFormat="1">
      <c r="A254" s="90"/>
      <c r="B254" s="217" t="s">
        <v>497</v>
      </c>
      <c r="C254" s="107"/>
      <c r="D254" s="107"/>
      <c r="E254" s="167"/>
      <c r="F254" s="108"/>
      <c r="G254" s="103"/>
      <c r="H254" s="96"/>
      <c r="I254" s="97"/>
      <c r="J254" s="96"/>
      <c r="K254" s="97"/>
      <c r="L254" s="14"/>
    </row>
    <row r="255" spans="1:12" s="4" customFormat="1">
      <c r="A255" s="90"/>
      <c r="B255" s="218" t="s">
        <v>498</v>
      </c>
      <c r="C255" s="107"/>
      <c r="D255" s="107"/>
      <c r="E255" s="167"/>
      <c r="F255" s="108"/>
      <c r="G255" s="103"/>
      <c r="H255" s="96"/>
      <c r="I255" s="97"/>
      <c r="J255" s="96"/>
      <c r="K255" s="97"/>
      <c r="L255" s="14"/>
    </row>
    <row r="256" spans="1:12" s="4" customFormat="1">
      <c r="A256" s="90"/>
      <c r="B256" s="218" t="s">
        <v>489</v>
      </c>
      <c r="C256" s="107"/>
      <c r="D256" s="107"/>
      <c r="E256" s="167"/>
      <c r="F256" s="108"/>
      <c r="G256" s="103"/>
      <c r="H256" s="96"/>
      <c r="I256" s="97"/>
      <c r="J256" s="96"/>
      <c r="K256" s="97"/>
      <c r="L256" s="14"/>
    </row>
    <row r="257" spans="1:12" s="4" customFormat="1">
      <c r="A257" s="90"/>
      <c r="B257" s="218" t="s">
        <v>491</v>
      </c>
      <c r="C257" s="107"/>
      <c r="D257" s="107"/>
      <c r="E257" s="167"/>
      <c r="F257" s="108"/>
      <c r="G257" s="103"/>
      <c r="H257" s="96"/>
      <c r="I257" s="97"/>
      <c r="J257" s="96"/>
      <c r="K257" s="97"/>
      <c r="L257" s="14"/>
    </row>
    <row r="258" spans="1:12" s="4" customFormat="1">
      <c r="A258" s="90"/>
      <c r="B258" s="218" t="s">
        <v>499</v>
      </c>
      <c r="C258" s="107"/>
      <c r="D258" s="107"/>
      <c r="E258" s="167"/>
      <c r="F258" s="108"/>
      <c r="G258" s="103"/>
      <c r="H258" s="96"/>
      <c r="I258" s="97"/>
      <c r="J258" s="96"/>
      <c r="K258" s="97"/>
      <c r="L258" s="14"/>
    </row>
    <row r="259" spans="1:12" s="4" customFormat="1">
      <c r="A259" s="90"/>
      <c r="B259" s="218" t="s">
        <v>500</v>
      </c>
      <c r="C259" s="107"/>
      <c r="D259" s="107"/>
      <c r="E259" s="167"/>
      <c r="F259" s="108"/>
      <c r="G259" s="103"/>
      <c r="H259" s="96"/>
      <c r="I259" s="97"/>
      <c r="J259" s="96"/>
      <c r="K259" s="97"/>
      <c r="L259" s="14"/>
    </row>
    <row r="260" spans="1:12" s="4" customFormat="1">
      <c r="A260" s="90"/>
      <c r="B260" s="218" t="s">
        <v>501</v>
      </c>
      <c r="C260" s="107"/>
      <c r="D260" s="107"/>
      <c r="E260" s="167"/>
      <c r="F260" s="108"/>
      <c r="G260" s="103"/>
      <c r="H260" s="96"/>
      <c r="I260" s="97"/>
      <c r="J260" s="96"/>
      <c r="K260" s="97"/>
      <c r="L260" s="14"/>
    </row>
    <row r="261" spans="1:12" s="4" customFormat="1">
      <c r="A261" s="90"/>
      <c r="B261" s="218" t="s">
        <v>269</v>
      </c>
      <c r="C261" s="107"/>
      <c r="D261" s="107"/>
      <c r="E261" s="167"/>
      <c r="F261" s="108"/>
      <c r="G261" s="103"/>
      <c r="H261" s="96"/>
      <c r="I261" s="97"/>
      <c r="J261" s="96"/>
      <c r="K261" s="97"/>
      <c r="L261" s="14"/>
    </row>
    <row r="262" spans="1:12" s="4" customFormat="1">
      <c r="A262" s="90"/>
      <c r="B262" s="217" t="s">
        <v>246</v>
      </c>
      <c r="C262" s="107"/>
      <c r="D262" s="107"/>
      <c r="E262" s="167"/>
      <c r="F262" s="108"/>
      <c r="G262" s="103"/>
      <c r="H262" s="96"/>
      <c r="I262" s="97"/>
      <c r="J262" s="96"/>
      <c r="K262" s="97"/>
      <c r="L262" s="14"/>
    </row>
    <row r="263" spans="1:12" s="4" customFormat="1">
      <c r="A263" s="90"/>
      <c r="B263" s="98" t="s">
        <v>247</v>
      </c>
      <c r="C263" s="107"/>
      <c r="D263" s="107"/>
      <c r="E263" s="167"/>
      <c r="F263" s="108"/>
      <c r="G263" s="103"/>
      <c r="H263" s="96"/>
      <c r="I263" s="97"/>
      <c r="J263" s="96"/>
      <c r="K263" s="97"/>
      <c r="L263" s="14"/>
    </row>
    <row r="264" spans="1:12" s="4" customFormat="1">
      <c r="A264" s="90"/>
      <c r="B264" s="98" t="s">
        <v>502</v>
      </c>
      <c r="C264" s="107" t="s">
        <v>3</v>
      </c>
      <c r="D264" s="107">
        <v>3</v>
      </c>
      <c r="E264" s="167"/>
      <c r="F264" s="108"/>
      <c r="G264" s="103">
        <f t="shared" ref="G264:G265" si="43">D264*E264</f>
        <v>0</v>
      </c>
      <c r="H264" s="96">
        <f>D264</f>
        <v>3</v>
      </c>
      <c r="I264" s="97">
        <f t="shared" ref="I264:I265" si="44">E264*H264</f>
        <v>0</v>
      </c>
      <c r="J264" s="96"/>
      <c r="K264" s="97"/>
      <c r="L264" s="14"/>
    </row>
    <row r="265" spans="1:12" s="4" customFormat="1">
      <c r="A265" s="90"/>
      <c r="B265" s="98" t="s">
        <v>503</v>
      </c>
      <c r="C265" s="107" t="s">
        <v>3</v>
      </c>
      <c r="D265" s="107">
        <v>3</v>
      </c>
      <c r="E265" s="167"/>
      <c r="F265" s="108"/>
      <c r="G265" s="103">
        <f t="shared" si="43"/>
        <v>0</v>
      </c>
      <c r="H265" s="96">
        <f>D265</f>
        <v>3</v>
      </c>
      <c r="I265" s="97">
        <f t="shared" si="44"/>
        <v>0</v>
      </c>
      <c r="J265" s="96"/>
      <c r="K265" s="97"/>
      <c r="L265" s="14"/>
    </row>
    <row r="266" spans="1:12" s="4" customFormat="1">
      <c r="A266" s="90"/>
      <c r="B266" s="115"/>
      <c r="C266" s="107"/>
      <c r="D266" s="107"/>
      <c r="E266" s="167"/>
      <c r="F266" s="108"/>
      <c r="G266" s="103"/>
      <c r="H266" s="96"/>
      <c r="I266" s="97"/>
      <c r="J266" s="96"/>
      <c r="K266" s="97"/>
      <c r="L266" s="14"/>
    </row>
    <row r="267" spans="1:12" s="4" customFormat="1" ht="73.8">
      <c r="A267" s="90" t="s">
        <v>352</v>
      </c>
      <c r="B267" s="215" t="s">
        <v>526</v>
      </c>
      <c r="C267" s="107"/>
      <c r="D267" s="107"/>
      <c r="E267" s="167"/>
      <c r="F267" s="108"/>
      <c r="G267" s="103"/>
      <c r="H267" s="96"/>
      <c r="I267" s="97"/>
      <c r="J267" s="96"/>
      <c r="K267" s="97"/>
      <c r="L267" s="14"/>
    </row>
    <row r="268" spans="1:12" s="4" customFormat="1" ht="50.4">
      <c r="A268" s="90"/>
      <c r="B268" s="216" t="s">
        <v>312</v>
      </c>
      <c r="C268" s="107"/>
      <c r="D268" s="107"/>
      <c r="E268" s="167"/>
      <c r="F268" s="108"/>
      <c r="G268" s="103"/>
      <c r="H268" s="96"/>
      <c r="I268" s="97"/>
      <c r="J268" s="96"/>
      <c r="K268" s="97"/>
      <c r="L268" s="14"/>
    </row>
    <row r="269" spans="1:12" s="4" customFormat="1" ht="25.2">
      <c r="A269" s="90"/>
      <c r="B269" s="216" t="s">
        <v>504</v>
      </c>
      <c r="C269" s="107"/>
      <c r="D269" s="107"/>
      <c r="E269" s="167"/>
      <c r="F269" s="108"/>
      <c r="G269" s="103"/>
      <c r="H269" s="96"/>
      <c r="I269" s="97"/>
      <c r="J269" s="96"/>
      <c r="K269" s="97"/>
      <c r="L269" s="14"/>
    </row>
    <row r="270" spans="1:12" s="4" customFormat="1">
      <c r="A270" s="90"/>
      <c r="B270" s="207" t="s">
        <v>313</v>
      </c>
      <c r="C270" s="107" t="s">
        <v>4</v>
      </c>
      <c r="D270" s="107">
        <v>50</v>
      </c>
      <c r="E270" s="167"/>
      <c r="F270" s="108"/>
      <c r="G270" s="103">
        <f t="shared" ref="G270:G271" si="45">D270*E270</f>
        <v>0</v>
      </c>
      <c r="H270" s="96">
        <f>D270</f>
        <v>50</v>
      </c>
      <c r="I270" s="97">
        <f t="shared" ref="I270:I271" si="46">E270*H270</f>
        <v>0</v>
      </c>
      <c r="J270" s="96"/>
      <c r="K270" s="97"/>
      <c r="L270" s="14"/>
    </row>
    <row r="271" spans="1:12" s="4" customFormat="1">
      <c r="A271" s="90"/>
      <c r="B271" s="207" t="s">
        <v>314</v>
      </c>
      <c r="C271" s="107" t="s">
        <v>4</v>
      </c>
      <c r="D271" s="107">
        <v>50</v>
      </c>
      <c r="E271" s="167"/>
      <c r="F271" s="108"/>
      <c r="G271" s="103">
        <f t="shared" si="45"/>
        <v>0</v>
      </c>
      <c r="H271" s="96">
        <f>D271</f>
        <v>50</v>
      </c>
      <c r="I271" s="97">
        <f t="shared" si="46"/>
        <v>0</v>
      </c>
      <c r="J271" s="96"/>
      <c r="K271" s="97"/>
      <c r="L271" s="14"/>
    </row>
    <row r="272" spans="1:12" s="4" customFormat="1">
      <c r="A272" s="90"/>
      <c r="B272" s="168"/>
      <c r="C272" s="107"/>
      <c r="D272" s="107"/>
      <c r="E272" s="167"/>
      <c r="F272" s="108"/>
      <c r="G272" s="103"/>
      <c r="H272" s="96"/>
      <c r="I272" s="97"/>
      <c r="J272" s="96"/>
      <c r="K272" s="97"/>
      <c r="L272" s="14"/>
    </row>
    <row r="273" spans="1:12" s="4" customFormat="1">
      <c r="A273" s="90"/>
      <c r="B273" s="168"/>
      <c r="C273" s="107"/>
      <c r="D273" s="107"/>
      <c r="E273" s="167"/>
      <c r="F273" s="108"/>
      <c r="G273" s="103"/>
      <c r="H273" s="96"/>
      <c r="I273" s="97"/>
      <c r="J273" s="96"/>
      <c r="K273" s="97"/>
      <c r="L273" s="14"/>
    </row>
    <row r="274" spans="1:12" s="4" customFormat="1" ht="49.2">
      <c r="A274" s="90" t="s">
        <v>451</v>
      </c>
      <c r="B274" s="207" t="s">
        <v>328</v>
      </c>
      <c r="C274" s="107"/>
      <c r="D274" s="107"/>
      <c r="E274" s="167"/>
      <c r="F274" s="108"/>
      <c r="G274" s="103"/>
      <c r="H274" s="96"/>
      <c r="I274" s="97"/>
      <c r="J274" s="96"/>
      <c r="K274" s="97"/>
      <c r="L274" s="14"/>
    </row>
    <row r="275" spans="1:12" s="4" customFormat="1" ht="37.799999999999997">
      <c r="A275" s="90"/>
      <c r="B275" s="210" t="s">
        <v>329</v>
      </c>
      <c r="C275" s="107"/>
      <c r="D275" s="107"/>
      <c r="E275" s="167"/>
      <c r="F275" s="108"/>
      <c r="G275" s="103"/>
      <c r="H275" s="96"/>
      <c r="I275" s="97"/>
      <c r="J275" s="96"/>
      <c r="K275" s="97"/>
      <c r="L275" s="14"/>
    </row>
    <row r="276" spans="1:12" s="4" customFormat="1">
      <c r="A276" s="90"/>
      <c r="B276" s="215" t="s">
        <v>330</v>
      </c>
      <c r="C276" s="107" t="s">
        <v>4</v>
      </c>
      <c r="D276" s="107">
        <v>50</v>
      </c>
      <c r="E276" s="167"/>
      <c r="F276" s="108"/>
      <c r="G276" s="103">
        <f t="shared" ref="G276" si="47">D276*E276</f>
        <v>0</v>
      </c>
      <c r="H276" s="96">
        <f>D276</f>
        <v>50</v>
      </c>
      <c r="I276" s="97">
        <f t="shared" ref="I276" si="48">E276*H276</f>
        <v>0</v>
      </c>
      <c r="J276" s="96"/>
      <c r="K276" s="97"/>
      <c r="L276" s="14"/>
    </row>
    <row r="277" spans="1:12" s="4" customFormat="1">
      <c r="A277" s="90"/>
      <c r="B277" s="115"/>
      <c r="C277" s="107"/>
      <c r="D277" s="107"/>
      <c r="E277" s="167"/>
      <c r="F277" s="108"/>
      <c r="G277" s="103"/>
      <c r="H277" s="96"/>
      <c r="I277" s="97"/>
      <c r="J277" s="96"/>
      <c r="K277" s="97"/>
      <c r="L277" s="14"/>
    </row>
    <row r="278" spans="1:12" s="4" customFormat="1">
      <c r="A278" s="90"/>
      <c r="B278" s="99" t="s">
        <v>345</v>
      </c>
      <c r="C278" s="107"/>
      <c r="D278" s="107"/>
      <c r="E278" s="167"/>
      <c r="F278" s="108"/>
      <c r="G278" s="103"/>
      <c r="H278" s="96"/>
      <c r="I278" s="97"/>
      <c r="J278" s="96"/>
      <c r="K278" s="97"/>
      <c r="L278" s="14"/>
    </row>
    <row r="279" spans="1:12" s="4" customFormat="1">
      <c r="A279" s="90"/>
      <c r="B279" s="115"/>
      <c r="C279" s="107"/>
      <c r="D279" s="107"/>
      <c r="E279" s="167"/>
      <c r="F279" s="108"/>
      <c r="G279" s="103"/>
      <c r="H279" s="96"/>
      <c r="I279" s="97"/>
      <c r="J279" s="96"/>
      <c r="K279" s="97"/>
      <c r="L279" s="14"/>
    </row>
    <row r="280" spans="1:12" s="4" customFormat="1">
      <c r="A280" s="90" t="s">
        <v>452</v>
      </c>
      <c r="B280" s="106" t="s">
        <v>346</v>
      </c>
      <c r="C280" s="107"/>
      <c r="D280" s="107"/>
      <c r="E280" s="167"/>
      <c r="F280" s="108"/>
      <c r="G280" s="103"/>
      <c r="H280" s="96"/>
      <c r="I280" s="97"/>
      <c r="J280" s="96"/>
      <c r="K280" s="97"/>
      <c r="L280" s="14"/>
    </row>
    <row r="281" spans="1:12" s="4" customFormat="1">
      <c r="A281" s="90"/>
      <c r="B281" s="115" t="s">
        <v>347</v>
      </c>
      <c r="C281" s="107" t="s">
        <v>3</v>
      </c>
      <c r="D281" s="107">
        <v>9</v>
      </c>
      <c r="E281" s="167"/>
      <c r="F281" s="108"/>
      <c r="G281" s="103">
        <f t="shared" ref="G281" si="49">D281*E281</f>
        <v>0</v>
      </c>
      <c r="H281" s="96">
        <f>D281</f>
        <v>9</v>
      </c>
      <c r="I281" s="97">
        <f t="shared" ref="I281" si="50">E281*H281</f>
        <v>0</v>
      </c>
      <c r="J281" s="96"/>
      <c r="K281" s="97"/>
      <c r="L281" s="14"/>
    </row>
    <row r="282" spans="1:12" s="4" customFormat="1">
      <c r="A282" s="90"/>
      <c r="B282" s="115"/>
      <c r="C282" s="107"/>
      <c r="D282" s="107"/>
      <c r="E282" s="167"/>
      <c r="F282" s="108"/>
      <c r="G282" s="103"/>
      <c r="H282" s="96"/>
      <c r="I282" s="97"/>
      <c r="J282" s="96"/>
      <c r="K282" s="97"/>
      <c r="L282" s="14"/>
    </row>
    <row r="283" spans="1:12" s="4" customFormat="1" ht="36.9">
      <c r="A283" s="90" t="s">
        <v>453</v>
      </c>
      <c r="B283" s="115" t="s">
        <v>348</v>
      </c>
      <c r="C283" s="107"/>
      <c r="D283" s="107"/>
      <c r="E283" s="167"/>
      <c r="F283" s="108"/>
      <c r="G283" s="103"/>
      <c r="H283" s="96"/>
      <c r="I283" s="97"/>
      <c r="J283" s="96"/>
      <c r="K283" s="97"/>
      <c r="L283" s="14"/>
    </row>
    <row r="284" spans="1:12" s="4" customFormat="1">
      <c r="A284" s="90"/>
      <c r="B284" s="115" t="s">
        <v>349</v>
      </c>
      <c r="C284" s="107" t="s">
        <v>4</v>
      </c>
      <c r="D284" s="107">
        <v>350</v>
      </c>
      <c r="E284" s="167"/>
      <c r="F284" s="108"/>
      <c r="G284" s="103">
        <f t="shared" ref="G284" si="51">D284*E284</f>
        <v>0</v>
      </c>
      <c r="H284" s="96">
        <f>D284</f>
        <v>350</v>
      </c>
      <c r="I284" s="97">
        <f t="shared" ref="I284" si="52">E284*H284</f>
        <v>0</v>
      </c>
      <c r="J284" s="96"/>
      <c r="K284" s="97"/>
      <c r="L284" s="14"/>
    </row>
    <row r="285" spans="1:12" s="4" customFormat="1">
      <c r="A285" s="90"/>
      <c r="B285" s="115" t="s">
        <v>350</v>
      </c>
      <c r="C285" s="107" t="s">
        <v>4</v>
      </c>
      <c r="D285" s="107">
        <v>20</v>
      </c>
      <c r="E285" s="167"/>
      <c r="F285" s="108"/>
      <c r="G285" s="103">
        <f t="shared" ref="G285" si="53">D285*E285</f>
        <v>0</v>
      </c>
      <c r="H285" s="96">
        <f>D285</f>
        <v>20</v>
      </c>
      <c r="I285" s="97">
        <f t="shared" ref="I285" si="54">E285*H285</f>
        <v>0</v>
      </c>
      <c r="J285" s="96"/>
      <c r="K285" s="97"/>
      <c r="L285" s="14"/>
    </row>
    <row r="286" spans="1:12" s="4" customFormat="1">
      <c r="A286" s="90"/>
      <c r="B286" s="115"/>
      <c r="C286" s="107"/>
      <c r="D286" s="107"/>
      <c r="E286" s="167"/>
      <c r="F286" s="108"/>
      <c r="G286" s="103"/>
      <c r="H286" s="96"/>
      <c r="I286" s="97"/>
      <c r="J286" s="96"/>
      <c r="K286" s="97"/>
      <c r="L286" s="14"/>
    </row>
    <row r="287" spans="1:12" s="21" customFormat="1">
      <c r="A287" s="174"/>
      <c r="B287" s="174"/>
      <c r="C287" s="174"/>
      <c r="D287" s="174"/>
      <c r="E287" s="174"/>
      <c r="F287" s="174"/>
      <c r="G287" s="174"/>
      <c r="H287" s="174"/>
      <c r="I287" s="174"/>
      <c r="J287" s="174"/>
      <c r="K287" s="174"/>
    </row>
    <row r="288" spans="1:12" s="21" customFormat="1" ht="21" customHeight="1">
      <c r="A288" s="178" t="s">
        <v>505</v>
      </c>
      <c r="B288" s="179" t="s">
        <v>448</v>
      </c>
      <c r="C288" s="90" t="s">
        <v>3</v>
      </c>
      <c r="D288" s="180">
        <v>8</v>
      </c>
      <c r="E288" s="167"/>
      <c r="F288" s="181"/>
      <c r="G288" s="103">
        <f t="shared" ref="G288" si="55">D288*E288</f>
        <v>0</v>
      </c>
      <c r="H288" s="180">
        <v>1</v>
      </c>
      <c r="I288" s="97">
        <f t="shared" ref="I288" si="56">E288*H288</f>
        <v>0</v>
      </c>
      <c r="J288" s="174"/>
      <c r="K288" s="174"/>
    </row>
    <row r="289" spans="1:11" s="21" customFormat="1">
      <c r="A289" s="178"/>
      <c r="B289" s="179"/>
      <c r="C289" s="181"/>
      <c r="D289" s="220"/>
      <c r="E289" s="176"/>
      <c r="F289" s="181"/>
      <c r="G289" s="176"/>
      <c r="H289" s="180"/>
      <c r="I289" s="176"/>
      <c r="J289" s="174"/>
      <c r="K289" s="174"/>
    </row>
    <row r="290" spans="1:11" s="21" customFormat="1" ht="17.25" customHeight="1">
      <c r="A290" s="178" t="s">
        <v>506</v>
      </c>
      <c r="B290" s="179" t="s">
        <v>449</v>
      </c>
      <c r="C290" s="90" t="s">
        <v>3</v>
      </c>
      <c r="D290" s="180">
        <v>8</v>
      </c>
      <c r="E290" s="167"/>
      <c r="F290" s="181"/>
      <c r="G290" s="103">
        <f t="shared" ref="G290" si="57">D290*E290</f>
        <v>0</v>
      </c>
      <c r="H290" s="180">
        <v>1</v>
      </c>
      <c r="I290" s="97">
        <f t="shared" ref="I290" si="58">E290*H290</f>
        <v>0</v>
      </c>
      <c r="J290" s="174"/>
      <c r="K290" s="174"/>
    </row>
    <row r="291" spans="1:11" s="21" customFormat="1">
      <c r="A291" s="175"/>
      <c r="B291" s="174"/>
      <c r="C291" s="174"/>
      <c r="D291" s="173"/>
      <c r="E291" s="174"/>
      <c r="F291" s="174"/>
      <c r="G291" s="174"/>
      <c r="H291" s="173"/>
      <c r="I291" s="174"/>
      <c r="J291" s="174"/>
      <c r="K291" s="174"/>
    </row>
    <row r="292" spans="1:11" s="21" customFormat="1">
      <c r="A292" s="178" t="s">
        <v>507</v>
      </c>
      <c r="B292" s="179" t="s">
        <v>450</v>
      </c>
      <c r="C292" s="90" t="s">
        <v>3</v>
      </c>
      <c r="D292" s="180">
        <v>1</v>
      </c>
      <c r="E292" s="167"/>
      <c r="F292" s="181"/>
      <c r="G292" s="103">
        <f t="shared" ref="G292" si="59">D292*E292</f>
        <v>0</v>
      </c>
      <c r="H292" s="180">
        <v>1</v>
      </c>
      <c r="I292" s="97">
        <f t="shared" ref="I292" si="60">E292*H292</f>
        <v>0</v>
      </c>
      <c r="J292" s="174"/>
      <c r="K292" s="174"/>
    </row>
    <row r="293" spans="1:11">
      <c r="A293" s="163"/>
      <c r="B293" s="86"/>
      <c r="C293" s="87"/>
      <c r="D293" s="88"/>
      <c r="E293" s="206"/>
      <c r="F293" s="86"/>
      <c r="G293" s="90"/>
      <c r="H293" s="88"/>
      <c r="I293" s="89"/>
      <c r="J293" s="88"/>
      <c r="K293" s="89"/>
    </row>
    <row r="294" spans="1:11">
      <c r="A294" s="182"/>
      <c r="B294" s="183" t="s">
        <v>5</v>
      </c>
      <c r="C294" s="184"/>
      <c r="D294" s="185"/>
      <c r="E294" s="186"/>
      <c r="F294" s="187"/>
      <c r="G294" s="188">
        <f>SUM(G5:G293)</f>
        <v>0</v>
      </c>
      <c r="H294" s="185"/>
      <c r="I294" s="189">
        <f>SUM(I7:I293)</f>
        <v>0</v>
      </c>
      <c r="J294" s="190"/>
      <c r="K294" s="189">
        <f>SUM(K8:K293)</f>
        <v>0</v>
      </c>
    </row>
    <row r="295" spans="1:11">
      <c r="A295" s="191"/>
      <c r="B295" s="192"/>
      <c r="C295" s="193"/>
      <c r="D295" s="194"/>
      <c r="E295" s="195"/>
      <c r="F295" s="196"/>
      <c r="G295" s="197"/>
      <c r="H295" s="194"/>
      <c r="I295" s="148"/>
      <c r="J295" s="149"/>
      <c r="K295" s="148"/>
    </row>
    <row r="296" spans="1:11">
      <c r="A296" s="191" t="s">
        <v>511</v>
      </c>
      <c r="B296" s="198" t="s">
        <v>336</v>
      </c>
      <c r="C296" s="193"/>
      <c r="D296" s="194"/>
      <c r="E296" s="195"/>
      <c r="F296" s="196"/>
      <c r="G296" s="197"/>
      <c r="H296" s="194"/>
      <c r="I296" s="148"/>
      <c r="J296" s="149"/>
      <c r="K296" s="148"/>
    </row>
    <row r="297" spans="1:11">
      <c r="A297" s="191"/>
      <c r="B297" s="199" t="s">
        <v>337</v>
      </c>
      <c r="C297" s="193"/>
      <c r="D297" s="194"/>
      <c r="E297" s="195"/>
      <c r="F297" s="196"/>
      <c r="G297" s="197"/>
      <c r="H297" s="194"/>
      <c r="I297" s="148"/>
      <c r="J297" s="149"/>
      <c r="K297" s="148"/>
    </row>
    <row r="298" spans="1:11">
      <c r="A298" s="191"/>
      <c r="B298" s="168" t="s">
        <v>338</v>
      </c>
      <c r="C298" s="193"/>
      <c r="D298" s="194"/>
      <c r="E298" s="195"/>
      <c r="F298" s="196"/>
      <c r="G298" s="197"/>
      <c r="H298" s="194"/>
      <c r="I298" s="148"/>
      <c r="J298" s="149"/>
      <c r="K298" s="148"/>
    </row>
    <row r="299" spans="1:11">
      <c r="A299" s="191"/>
      <c r="B299" s="168" t="s">
        <v>339</v>
      </c>
      <c r="C299" s="193"/>
      <c r="D299" s="194"/>
      <c r="E299" s="195"/>
      <c r="F299" s="196"/>
      <c r="G299" s="197"/>
      <c r="H299" s="194"/>
      <c r="I299" s="148"/>
      <c r="J299" s="149"/>
      <c r="K299" s="148"/>
    </row>
    <row r="300" spans="1:11" ht="25.2">
      <c r="A300" s="191"/>
      <c r="B300" s="168" t="s">
        <v>194</v>
      </c>
      <c r="C300" s="193"/>
      <c r="D300" s="194"/>
      <c r="E300" s="195"/>
      <c r="F300" s="196"/>
      <c r="G300" s="197"/>
      <c r="H300" s="194"/>
      <c r="I300" s="148"/>
      <c r="J300" s="149"/>
      <c r="K300" s="148"/>
    </row>
    <row r="301" spans="1:11">
      <c r="A301" s="191"/>
      <c r="B301" s="168" t="s">
        <v>195</v>
      </c>
      <c r="C301" s="193"/>
      <c r="D301" s="194"/>
      <c r="E301" s="195"/>
      <c r="F301" s="196"/>
      <c r="G301" s="197"/>
      <c r="H301" s="194"/>
      <c r="I301" s="148"/>
      <c r="J301" s="149"/>
      <c r="K301" s="148"/>
    </row>
    <row r="302" spans="1:11">
      <c r="A302" s="191"/>
      <c r="B302" s="168" t="s">
        <v>196</v>
      </c>
      <c r="C302" s="193"/>
      <c r="D302" s="194"/>
      <c r="E302" s="195"/>
      <c r="F302" s="196"/>
      <c r="G302" s="197"/>
      <c r="H302" s="194"/>
      <c r="I302" s="148"/>
      <c r="J302" s="149"/>
      <c r="K302" s="148"/>
    </row>
    <row r="303" spans="1:11">
      <c r="A303" s="191"/>
      <c r="B303" s="168" t="s">
        <v>340</v>
      </c>
      <c r="C303" s="193"/>
      <c r="D303" s="194"/>
      <c r="E303" s="195"/>
      <c r="F303" s="196"/>
      <c r="G303" s="197"/>
      <c r="H303" s="194"/>
      <c r="I303" s="148"/>
      <c r="J303" s="149"/>
      <c r="K303" s="148"/>
    </row>
    <row r="304" spans="1:11">
      <c r="A304" s="191"/>
      <c r="B304" s="168"/>
      <c r="C304" s="107" t="s">
        <v>198</v>
      </c>
      <c r="D304" s="107">
        <v>3</v>
      </c>
      <c r="E304" s="167"/>
      <c r="F304" s="108"/>
      <c r="G304" s="200"/>
      <c r="H304" s="96"/>
      <c r="I304" s="200">
        <f>AVERAGE(I294*D304/100)</f>
        <v>0</v>
      </c>
      <c r="J304" s="149"/>
      <c r="K304" s="200">
        <f>AVERAGE(K294*D304/100)</f>
        <v>0</v>
      </c>
    </row>
    <row r="305" spans="1:11">
      <c r="A305" s="191"/>
      <c r="B305" s="168"/>
      <c r="C305" s="193"/>
      <c r="D305" s="194"/>
      <c r="E305" s="195"/>
      <c r="F305" s="196"/>
      <c r="G305" s="197"/>
      <c r="H305" s="194"/>
      <c r="I305" s="148"/>
      <c r="J305" s="149"/>
      <c r="K305" s="148"/>
    </row>
    <row r="306" spans="1:11">
      <c r="A306" s="182"/>
      <c r="B306" s="183" t="s">
        <v>5</v>
      </c>
      <c r="C306" s="184"/>
      <c r="D306" s="185"/>
      <c r="E306" s="186"/>
      <c r="F306" s="187"/>
      <c r="G306" s="188"/>
      <c r="H306" s="185"/>
      <c r="I306" s="201">
        <f>SUM(I294:I305)</f>
        <v>0</v>
      </c>
      <c r="J306" s="190"/>
      <c r="K306" s="201">
        <f>SUM(K294:K305)</f>
        <v>0</v>
      </c>
    </row>
    <row r="307" spans="1:11">
      <c r="A307" s="163"/>
      <c r="B307" s="86"/>
      <c r="C307" s="87"/>
      <c r="D307" s="88"/>
      <c r="E307" s="89"/>
      <c r="F307" s="86"/>
      <c r="G307" s="90"/>
      <c r="H307" s="88"/>
      <c r="I307" s="89"/>
      <c r="J307" s="88"/>
      <c r="K307" s="89"/>
    </row>
  </sheetData>
  <sheetProtection algorithmName="SHA-512" hashValue="HII/pWvmocEd/QDx7JbwRuubPv1j/1vj4ocXMJ0/q+CbIMshJf6AQ52Ag64Dyiu8EnoGWsq2ubOPkN2zV2PaHw==" saltValue="0TRP7i6Ts2AgLV3gQxoWmw==" spinCount="100000" sheet="1" objects="1" scenarios="1"/>
  <protectedRanges>
    <protectedRange sqref="E1:E1048576" name="Obseg1"/>
  </protectedRanges>
  <mergeCells count="2">
    <mergeCell ref="H4:I4"/>
    <mergeCell ref="J4:K4"/>
  </mergeCells>
  <printOptions horizontalCentered="1"/>
  <pageMargins left="0.59055118110236227" right="0.59055118110236227" top="0.59055118110236227" bottom="0.59055118110236227" header="0.31496062992125984" footer="0.31496062992125984"/>
  <pageSetup paperSize="9" scale="85" fitToHeight="18" orientation="landscape" useFirstPageNumber="1" r:id="rId1"/>
  <headerFooter>
    <oddHeader>&amp;LPZI Popisi del&amp;CGE PROJEKT d.o.o.</oddHeader>
    <oddFooter>&amp;L&amp;A&amp;CVOJAŠNICA EDVARDA PEPERKA - NASTANITVENI OBJEKT 08
(Energetska sanacija in prenova notranjih prostorov)&amp;R&amp;P/&amp;N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143"/>
  <sheetViews>
    <sheetView view="pageBreakPreview" zoomScale="85" zoomScaleNormal="100" zoomScaleSheetLayoutView="85" workbookViewId="0">
      <selection activeCell="E1" sqref="E1:E1048576"/>
    </sheetView>
  </sheetViews>
  <sheetFormatPr defaultColWidth="9.15625" defaultRowHeight="12.9"/>
  <cols>
    <col min="1" max="1" width="7.68359375" style="161" customWidth="1"/>
    <col min="2" max="2" width="63.83984375" style="31" customWidth="1"/>
    <col min="3" max="3" width="5.15625" style="32" customWidth="1"/>
    <col min="4" max="4" width="8" style="33" customWidth="1"/>
    <col min="5" max="5" width="12" style="39" customWidth="1"/>
    <col min="6" max="6" width="4.41796875" style="31" customWidth="1"/>
    <col min="7" max="7" width="12.578125" style="35" customWidth="1"/>
    <col min="8" max="8" width="9.15625" style="36"/>
    <col min="9" max="9" width="12.83984375" style="37" customWidth="1"/>
    <col min="10" max="10" width="9.15625" style="36"/>
    <col min="11" max="11" width="12.83984375" style="37" customWidth="1"/>
    <col min="12" max="16384" width="9.15625" style="9"/>
  </cols>
  <sheetData>
    <row r="1" spans="1:11" ht="19.149999999999999" customHeight="1">
      <c r="A1" s="59" t="s">
        <v>514</v>
      </c>
      <c r="B1" s="51" t="s">
        <v>0</v>
      </c>
      <c r="C1" s="52" t="s">
        <v>1</v>
      </c>
      <c r="D1" s="53" t="s">
        <v>515</v>
      </c>
      <c r="E1" s="54" t="s">
        <v>516</v>
      </c>
      <c r="F1" s="55"/>
      <c r="G1" s="56" t="s">
        <v>517</v>
      </c>
      <c r="H1" s="57" t="s">
        <v>515</v>
      </c>
      <c r="I1" s="58" t="s">
        <v>517</v>
      </c>
      <c r="J1" s="57" t="s">
        <v>515</v>
      </c>
      <c r="K1" s="58" t="s">
        <v>517</v>
      </c>
    </row>
    <row r="2" spans="1:11">
      <c r="A2" s="60"/>
      <c r="B2" s="61"/>
      <c r="C2" s="62"/>
      <c r="D2" s="63"/>
      <c r="E2" s="64"/>
      <c r="F2" s="65"/>
      <c r="G2" s="66"/>
      <c r="H2" s="67"/>
      <c r="I2" s="68"/>
      <c r="J2" s="67"/>
      <c r="K2" s="68"/>
    </row>
    <row r="3" spans="1:11">
      <c r="A3" s="69"/>
      <c r="B3" s="70"/>
      <c r="C3" s="71"/>
      <c r="D3" s="72"/>
      <c r="E3" s="73"/>
      <c r="F3" s="74"/>
      <c r="G3" s="75"/>
      <c r="H3" s="76"/>
      <c r="I3" s="77"/>
      <c r="J3" s="76"/>
      <c r="K3" s="77"/>
    </row>
    <row r="4" spans="1:11">
      <c r="A4" s="162" t="s">
        <v>353</v>
      </c>
      <c r="B4" s="79" t="s">
        <v>460</v>
      </c>
      <c r="C4" s="80"/>
      <c r="D4" s="81"/>
      <c r="E4" s="82"/>
      <c r="F4" s="83"/>
      <c r="G4" s="84"/>
      <c r="H4" s="271" t="s">
        <v>2</v>
      </c>
      <c r="I4" s="271"/>
      <c r="J4" s="271" t="s">
        <v>7</v>
      </c>
      <c r="K4" s="271"/>
    </row>
    <row r="5" spans="1:11">
      <c r="A5" s="163"/>
      <c r="B5" s="86"/>
      <c r="C5" s="87"/>
      <c r="D5" s="88"/>
      <c r="E5" s="93"/>
      <c r="F5" s="86"/>
      <c r="G5" s="90"/>
      <c r="H5" s="88"/>
      <c r="I5" s="89"/>
      <c r="J5" s="88"/>
      <c r="K5" s="89"/>
    </row>
    <row r="6" spans="1:11">
      <c r="A6" s="163"/>
      <c r="B6" s="92" t="s">
        <v>80</v>
      </c>
      <c r="C6" s="87"/>
      <c r="D6" s="88"/>
      <c r="E6" s="93"/>
      <c r="F6" s="86"/>
      <c r="G6" s="90"/>
      <c r="H6" s="88"/>
      <c r="I6" s="89"/>
      <c r="J6" s="88"/>
      <c r="K6" s="89"/>
    </row>
    <row r="7" spans="1:11">
      <c r="A7" s="163"/>
      <c r="B7" s="86"/>
      <c r="C7" s="87"/>
      <c r="D7" s="88"/>
      <c r="E7" s="93"/>
      <c r="F7" s="86"/>
      <c r="G7" s="90"/>
      <c r="H7" s="88"/>
      <c r="I7" s="89"/>
      <c r="J7" s="88"/>
      <c r="K7" s="89"/>
    </row>
    <row r="8" spans="1:11">
      <c r="A8" s="163"/>
      <c r="B8" s="221" t="s">
        <v>358</v>
      </c>
      <c r="C8" s="87"/>
      <c r="D8" s="88"/>
      <c r="E8" s="93"/>
      <c r="F8" s="86"/>
      <c r="G8" s="90"/>
      <c r="H8" s="88"/>
      <c r="I8" s="89"/>
      <c r="J8" s="88"/>
      <c r="K8" s="89"/>
    </row>
    <row r="9" spans="1:11">
      <c r="A9" s="163"/>
      <c r="B9" s="86"/>
      <c r="C9" s="87"/>
      <c r="D9" s="88"/>
      <c r="E9" s="93"/>
      <c r="F9" s="86"/>
      <c r="G9" s="90"/>
      <c r="H9" s="88"/>
      <c r="I9" s="89"/>
      <c r="J9" s="88"/>
      <c r="K9" s="89"/>
    </row>
    <row r="10" spans="1:11">
      <c r="A10" s="163"/>
      <c r="B10" s="221" t="s">
        <v>359</v>
      </c>
      <c r="C10" s="87"/>
      <c r="D10" s="88"/>
      <c r="E10" s="93"/>
      <c r="F10" s="86"/>
      <c r="G10" s="90"/>
      <c r="H10" s="88"/>
      <c r="I10" s="89"/>
      <c r="J10" s="88"/>
      <c r="K10" s="89"/>
    </row>
    <row r="11" spans="1:11">
      <c r="A11" s="163"/>
      <c r="B11" s="86"/>
      <c r="C11" s="87"/>
      <c r="D11" s="88"/>
      <c r="E11" s="93"/>
      <c r="F11" s="86"/>
      <c r="G11" s="90"/>
      <c r="H11" s="88"/>
      <c r="I11" s="89"/>
      <c r="J11" s="88"/>
      <c r="K11" s="89"/>
    </row>
    <row r="12" spans="1:11" ht="36.9">
      <c r="A12" s="163" t="s">
        <v>360</v>
      </c>
      <c r="B12" s="222" t="s">
        <v>361</v>
      </c>
      <c r="C12" s="173" t="s">
        <v>6</v>
      </c>
      <c r="D12" s="173">
        <v>30</v>
      </c>
      <c r="E12" s="208"/>
      <c r="F12" s="86"/>
      <c r="G12" s="103">
        <f t="shared" ref="G12" si="0">D12*E12</f>
        <v>0</v>
      </c>
      <c r="H12" s="96"/>
      <c r="I12" s="97"/>
      <c r="J12" s="96">
        <f>D12</f>
        <v>30</v>
      </c>
      <c r="K12" s="97">
        <f>D12*E12</f>
        <v>0</v>
      </c>
    </row>
    <row r="13" spans="1:11">
      <c r="A13" s="163"/>
      <c r="B13" s="223"/>
      <c r="C13" s="87"/>
      <c r="D13" s="88"/>
      <c r="E13" s="93"/>
      <c r="F13" s="86"/>
      <c r="G13" s="90"/>
      <c r="H13" s="88"/>
      <c r="I13" s="89"/>
      <c r="J13" s="88"/>
      <c r="K13" s="89"/>
    </row>
    <row r="14" spans="1:11" ht="24.6">
      <c r="A14" s="163" t="s">
        <v>362</v>
      </c>
      <c r="B14" s="222" t="s">
        <v>385</v>
      </c>
      <c r="C14" s="173" t="s">
        <v>6</v>
      </c>
      <c r="D14" s="173">
        <f>D12</f>
        <v>30</v>
      </c>
      <c r="E14" s="208"/>
      <c r="F14" s="86"/>
      <c r="G14" s="103">
        <f t="shared" ref="G14" si="1">D14*E14</f>
        <v>0</v>
      </c>
      <c r="H14" s="96"/>
      <c r="I14" s="97"/>
      <c r="J14" s="96">
        <f>D14</f>
        <v>30</v>
      </c>
      <c r="K14" s="97">
        <f>D14*E14</f>
        <v>0</v>
      </c>
    </row>
    <row r="15" spans="1:11">
      <c r="A15" s="163"/>
      <c r="B15" s="223"/>
      <c r="C15" s="87"/>
      <c r="D15" s="88"/>
      <c r="E15" s="93"/>
      <c r="F15" s="86"/>
      <c r="G15" s="90"/>
      <c r="H15" s="88"/>
      <c r="I15" s="89"/>
      <c r="J15" s="88"/>
      <c r="K15" s="89"/>
    </row>
    <row r="16" spans="1:11" ht="24.6">
      <c r="A16" s="163" t="s">
        <v>363</v>
      </c>
      <c r="B16" s="222" t="s">
        <v>386</v>
      </c>
      <c r="C16" s="173" t="s">
        <v>6</v>
      </c>
      <c r="D16" s="173">
        <f>D12</f>
        <v>30</v>
      </c>
      <c r="E16" s="208"/>
      <c r="F16" s="86"/>
      <c r="G16" s="103">
        <f t="shared" ref="G16" si="2">D16*E16</f>
        <v>0</v>
      </c>
      <c r="H16" s="96"/>
      <c r="I16" s="97"/>
      <c r="J16" s="96">
        <f>D16</f>
        <v>30</v>
      </c>
      <c r="K16" s="97">
        <f>D16*E16</f>
        <v>0</v>
      </c>
    </row>
    <row r="17" spans="1:11">
      <c r="A17" s="163"/>
      <c r="B17" s="223"/>
      <c r="C17" s="87"/>
      <c r="D17" s="88"/>
      <c r="E17" s="93"/>
      <c r="F17" s="86"/>
      <c r="G17" s="90"/>
      <c r="H17" s="88"/>
      <c r="I17" s="89"/>
      <c r="J17" s="88"/>
      <c r="K17" s="89"/>
    </row>
    <row r="18" spans="1:11" ht="24.6">
      <c r="A18" s="163" t="s">
        <v>364</v>
      </c>
      <c r="B18" s="222" t="s">
        <v>387</v>
      </c>
      <c r="C18" s="173" t="s">
        <v>6</v>
      </c>
      <c r="D18" s="173">
        <f>D12</f>
        <v>30</v>
      </c>
      <c r="E18" s="208"/>
      <c r="F18" s="86"/>
      <c r="G18" s="103">
        <f t="shared" ref="G18" si="3">D18*E18</f>
        <v>0</v>
      </c>
      <c r="H18" s="96"/>
      <c r="I18" s="97"/>
      <c r="J18" s="96">
        <f>D18</f>
        <v>30</v>
      </c>
      <c r="K18" s="97">
        <f>D18*E18</f>
        <v>0</v>
      </c>
    </row>
    <row r="19" spans="1:11">
      <c r="A19" s="163"/>
      <c r="B19" s="223"/>
      <c r="C19" s="87"/>
      <c r="D19" s="88"/>
      <c r="E19" s="93"/>
      <c r="F19" s="86"/>
      <c r="G19" s="90"/>
      <c r="H19" s="88"/>
      <c r="I19" s="89"/>
      <c r="J19" s="88"/>
      <c r="K19" s="89"/>
    </row>
    <row r="20" spans="1:11" ht="24.6">
      <c r="A20" s="163" t="s">
        <v>365</v>
      </c>
      <c r="B20" s="222" t="s">
        <v>388</v>
      </c>
      <c r="C20" s="173" t="s">
        <v>6</v>
      </c>
      <c r="D20" s="173">
        <f>D12</f>
        <v>30</v>
      </c>
      <c r="E20" s="208"/>
      <c r="F20" s="86"/>
      <c r="G20" s="103">
        <f t="shared" ref="G20" si="4">D20*E20</f>
        <v>0</v>
      </c>
      <c r="H20" s="96"/>
      <c r="I20" s="97"/>
      <c r="J20" s="96">
        <f>D20</f>
        <v>30</v>
      </c>
      <c r="K20" s="97">
        <f>D20*E20</f>
        <v>0</v>
      </c>
    </row>
    <row r="21" spans="1:11">
      <c r="A21" s="163"/>
      <c r="B21" s="223"/>
      <c r="C21" s="87"/>
      <c r="D21" s="88"/>
      <c r="E21" s="93"/>
      <c r="F21" s="86"/>
      <c r="G21" s="90"/>
      <c r="H21" s="88"/>
      <c r="I21" s="89"/>
      <c r="J21" s="88"/>
      <c r="K21" s="89"/>
    </row>
    <row r="22" spans="1:11" ht="24.6">
      <c r="A22" s="163" t="s">
        <v>366</v>
      </c>
      <c r="B22" s="199" t="s">
        <v>389</v>
      </c>
      <c r="C22" s="173" t="s">
        <v>6</v>
      </c>
      <c r="D22" s="173">
        <f>D12</f>
        <v>30</v>
      </c>
      <c r="E22" s="208"/>
      <c r="F22" s="86"/>
      <c r="G22" s="103">
        <f t="shared" ref="G22" si="5">D22*E22</f>
        <v>0</v>
      </c>
      <c r="H22" s="96"/>
      <c r="I22" s="97"/>
      <c r="J22" s="96">
        <f>D22</f>
        <v>30</v>
      </c>
      <c r="K22" s="97">
        <f>D22*E22</f>
        <v>0</v>
      </c>
    </row>
    <row r="23" spans="1:11">
      <c r="A23" s="163"/>
      <c r="B23" s="223"/>
      <c r="C23" s="87"/>
      <c r="D23" s="88"/>
      <c r="E23" s="93"/>
      <c r="F23" s="86"/>
      <c r="G23" s="90"/>
      <c r="H23" s="88"/>
      <c r="I23" s="89"/>
      <c r="J23" s="88"/>
      <c r="K23" s="89"/>
    </row>
    <row r="24" spans="1:11" ht="61.5">
      <c r="A24" s="163" t="s">
        <v>8</v>
      </c>
      <c r="B24" s="222" t="s">
        <v>390</v>
      </c>
      <c r="C24" s="173" t="s">
        <v>6</v>
      </c>
      <c r="D24" s="173">
        <f>D12</f>
        <v>30</v>
      </c>
      <c r="E24" s="208"/>
      <c r="F24" s="86"/>
      <c r="G24" s="103">
        <f t="shared" ref="G24" si="6">D24*E24</f>
        <v>0</v>
      </c>
      <c r="H24" s="96"/>
      <c r="I24" s="97"/>
      <c r="J24" s="96">
        <f>D24</f>
        <v>30</v>
      </c>
      <c r="K24" s="97">
        <f>D24*E24</f>
        <v>0</v>
      </c>
    </row>
    <row r="25" spans="1:11">
      <c r="A25" s="163"/>
      <c r="B25" s="86"/>
      <c r="C25" s="87"/>
      <c r="D25" s="88"/>
      <c r="E25" s="93"/>
      <c r="F25" s="86"/>
      <c r="G25" s="90"/>
      <c r="H25" s="88"/>
      <c r="I25" s="89"/>
      <c r="J25" s="88"/>
      <c r="K25" s="89"/>
    </row>
    <row r="26" spans="1:11">
      <c r="A26" s="163"/>
      <c r="B26" s="221" t="s">
        <v>367</v>
      </c>
      <c r="C26" s="87"/>
      <c r="D26" s="88"/>
      <c r="E26" s="93"/>
      <c r="F26" s="86"/>
      <c r="G26" s="90"/>
      <c r="H26" s="88"/>
      <c r="I26" s="89"/>
      <c r="J26" s="88"/>
      <c r="K26" s="89"/>
    </row>
    <row r="27" spans="1:11">
      <c r="A27" s="163"/>
      <c r="B27" s="86"/>
      <c r="C27" s="87"/>
      <c r="D27" s="88"/>
      <c r="E27" s="93"/>
      <c r="F27" s="86"/>
      <c r="G27" s="90"/>
      <c r="H27" s="88"/>
      <c r="I27" s="89"/>
      <c r="J27" s="88"/>
      <c r="K27" s="89"/>
    </row>
    <row r="28" spans="1:11" ht="49.2">
      <c r="A28" s="163" t="s">
        <v>368</v>
      </c>
      <c r="B28" s="199" t="s">
        <v>391</v>
      </c>
      <c r="C28" s="173" t="s">
        <v>6</v>
      </c>
      <c r="D28" s="173">
        <v>18</v>
      </c>
      <c r="E28" s="208"/>
      <c r="F28" s="86"/>
      <c r="G28" s="103">
        <f t="shared" ref="G28" si="7">D28*E28</f>
        <v>0</v>
      </c>
      <c r="H28" s="96"/>
      <c r="I28" s="97"/>
      <c r="J28" s="96">
        <f>D28</f>
        <v>18</v>
      </c>
      <c r="K28" s="97">
        <f>D28*E28</f>
        <v>0</v>
      </c>
    </row>
    <row r="29" spans="1:11">
      <c r="A29" s="163"/>
      <c r="B29" s="223"/>
      <c r="C29" s="87"/>
      <c r="D29" s="88"/>
      <c r="E29" s="93"/>
      <c r="F29" s="86"/>
      <c r="G29" s="90"/>
      <c r="H29" s="88"/>
      <c r="I29" s="89"/>
      <c r="J29" s="88"/>
      <c r="K29" s="89"/>
    </row>
    <row r="30" spans="1:11" ht="49.2">
      <c r="A30" s="163" t="s">
        <v>369</v>
      </c>
      <c r="B30" s="199" t="s">
        <v>392</v>
      </c>
      <c r="C30" s="173" t="s">
        <v>6</v>
      </c>
      <c r="D30" s="173">
        <f>D28</f>
        <v>18</v>
      </c>
      <c r="E30" s="208"/>
      <c r="F30" s="86"/>
      <c r="G30" s="103">
        <f t="shared" ref="G30" si="8">D30*E30</f>
        <v>0</v>
      </c>
      <c r="H30" s="96"/>
      <c r="I30" s="97"/>
      <c r="J30" s="96">
        <f>D30</f>
        <v>18</v>
      </c>
      <c r="K30" s="97">
        <f>D30*E30</f>
        <v>0</v>
      </c>
    </row>
    <row r="31" spans="1:11">
      <c r="A31" s="163"/>
      <c r="B31" s="199"/>
      <c r="C31" s="87"/>
      <c r="D31" s="88"/>
      <c r="E31" s="93"/>
      <c r="F31" s="86"/>
      <c r="G31" s="90"/>
      <c r="H31" s="88"/>
      <c r="I31" s="89"/>
      <c r="J31" s="88"/>
      <c r="K31" s="89"/>
    </row>
    <row r="32" spans="1:11" ht="73.8">
      <c r="A32" s="163" t="s">
        <v>370</v>
      </c>
      <c r="B32" s="199" t="s">
        <v>393</v>
      </c>
      <c r="C32" s="173" t="s">
        <v>6</v>
      </c>
      <c r="D32" s="173">
        <f>D28</f>
        <v>18</v>
      </c>
      <c r="E32" s="208"/>
      <c r="F32" s="86"/>
      <c r="G32" s="103">
        <f t="shared" ref="G32" si="9">D32*E32</f>
        <v>0</v>
      </c>
      <c r="H32" s="96"/>
      <c r="I32" s="97"/>
      <c r="J32" s="96">
        <f>D32</f>
        <v>18</v>
      </c>
      <c r="K32" s="97">
        <f>D32*E32</f>
        <v>0</v>
      </c>
    </row>
    <row r="33" spans="1:11">
      <c r="A33" s="163"/>
      <c r="B33" s="223"/>
      <c r="C33" s="87"/>
      <c r="D33" s="88"/>
      <c r="E33" s="93"/>
      <c r="F33" s="86"/>
      <c r="G33" s="90"/>
      <c r="H33" s="88"/>
      <c r="I33" s="89"/>
      <c r="J33" s="88"/>
      <c r="K33" s="89"/>
    </row>
    <row r="34" spans="1:11" ht="24.6">
      <c r="A34" s="163" t="s">
        <v>371</v>
      </c>
      <c r="B34" s="199" t="s">
        <v>389</v>
      </c>
      <c r="C34" s="173" t="s">
        <v>6</v>
      </c>
      <c r="D34" s="173">
        <f>D28</f>
        <v>18</v>
      </c>
      <c r="E34" s="208"/>
      <c r="F34" s="86"/>
      <c r="G34" s="103">
        <f t="shared" ref="G34" si="10">D34*E34</f>
        <v>0</v>
      </c>
      <c r="H34" s="96"/>
      <c r="I34" s="97"/>
      <c r="J34" s="96">
        <f>D34</f>
        <v>18</v>
      </c>
      <c r="K34" s="97">
        <f>D34*E34</f>
        <v>0</v>
      </c>
    </row>
    <row r="35" spans="1:11">
      <c r="A35" s="163"/>
      <c r="B35" s="223"/>
      <c r="C35" s="87"/>
      <c r="D35" s="88"/>
      <c r="E35" s="93"/>
      <c r="F35" s="86"/>
      <c r="G35" s="90"/>
      <c r="H35" s="88"/>
      <c r="I35" s="89"/>
      <c r="J35" s="88"/>
      <c r="K35" s="89"/>
    </row>
    <row r="36" spans="1:11" ht="24.6">
      <c r="A36" s="163" t="s">
        <v>372</v>
      </c>
      <c r="B36" s="199" t="s">
        <v>394</v>
      </c>
      <c r="C36" s="173" t="s">
        <v>6</v>
      </c>
      <c r="D36" s="173">
        <f>D28</f>
        <v>18</v>
      </c>
      <c r="E36" s="208"/>
      <c r="F36" s="86"/>
      <c r="G36" s="103">
        <f t="shared" ref="G36" si="11">D36*E36</f>
        <v>0</v>
      </c>
      <c r="H36" s="96"/>
      <c r="I36" s="97"/>
      <c r="J36" s="96">
        <f>D36</f>
        <v>18</v>
      </c>
      <c r="K36" s="97">
        <f>D36*E36</f>
        <v>0</v>
      </c>
    </row>
    <row r="37" spans="1:11">
      <c r="A37" s="163"/>
      <c r="B37" s="86"/>
      <c r="C37" s="87"/>
      <c r="D37" s="88"/>
      <c r="E37" s="93"/>
      <c r="F37" s="86"/>
      <c r="G37" s="90"/>
      <c r="H37" s="88"/>
      <c r="I37" s="89"/>
      <c r="J37" s="88"/>
      <c r="K37" s="89"/>
    </row>
    <row r="38" spans="1:11">
      <c r="A38" s="163"/>
      <c r="B38" s="221" t="s">
        <v>373</v>
      </c>
      <c r="C38" s="87"/>
      <c r="D38" s="88"/>
      <c r="E38" s="93"/>
      <c r="F38" s="86"/>
      <c r="G38" s="90"/>
      <c r="H38" s="88"/>
      <c r="I38" s="89"/>
      <c r="J38" s="88"/>
      <c r="K38" s="89"/>
    </row>
    <row r="39" spans="1:11">
      <c r="A39" s="163"/>
      <c r="B39" s="86"/>
      <c r="C39" s="87"/>
      <c r="D39" s="88"/>
      <c r="E39" s="93"/>
      <c r="F39" s="86"/>
      <c r="G39" s="90"/>
      <c r="H39" s="88"/>
      <c r="I39" s="89"/>
      <c r="J39" s="88"/>
      <c r="K39" s="89"/>
    </row>
    <row r="40" spans="1:11" ht="36.9">
      <c r="A40" s="163" t="s">
        <v>374</v>
      </c>
      <c r="B40" s="199" t="s">
        <v>395</v>
      </c>
      <c r="C40" s="173" t="s">
        <v>6</v>
      </c>
      <c r="D40" s="173">
        <v>48</v>
      </c>
      <c r="E40" s="208"/>
      <c r="F40" s="86"/>
      <c r="G40" s="103">
        <f t="shared" ref="G40" si="12">D40*E40</f>
        <v>0</v>
      </c>
      <c r="H40" s="96"/>
      <c r="I40" s="97"/>
      <c r="J40" s="96">
        <f>D40</f>
        <v>48</v>
      </c>
      <c r="K40" s="97">
        <f>D40*E40</f>
        <v>0</v>
      </c>
    </row>
    <row r="41" spans="1:11">
      <c r="A41" s="163"/>
      <c r="B41" s="223"/>
      <c r="C41" s="87"/>
      <c r="D41" s="88"/>
      <c r="E41" s="93"/>
      <c r="F41" s="86"/>
      <c r="G41" s="90"/>
      <c r="H41" s="88"/>
      <c r="I41" s="89"/>
      <c r="J41" s="88"/>
      <c r="K41" s="89"/>
    </row>
    <row r="42" spans="1:11" ht="36.9">
      <c r="A42" s="163" t="s">
        <v>375</v>
      </c>
      <c r="B42" s="199" t="s">
        <v>414</v>
      </c>
      <c r="C42" s="173" t="s">
        <v>6</v>
      </c>
      <c r="D42" s="173">
        <v>6</v>
      </c>
      <c r="E42" s="208"/>
      <c r="F42" s="86"/>
      <c r="G42" s="103">
        <f t="shared" ref="G42" si="13">D42*E42</f>
        <v>0</v>
      </c>
      <c r="H42" s="96"/>
      <c r="I42" s="97"/>
      <c r="J42" s="96">
        <f>D42</f>
        <v>6</v>
      </c>
      <c r="K42" s="97">
        <f>D42*E42</f>
        <v>0</v>
      </c>
    </row>
    <row r="43" spans="1:11">
      <c r="A43" s="163"/>
      <c r="B43" s="223"/>
      <c r="C43" s="87"/>
      <c r="D43" s="88"/>
      <c r="E43" s="93"/>
      <c r="F43" s="86"/>
      <c r="G43" s="90"/>
      <c r="H43" s="88"/>
      <c r="I43" s="89"/>
      <c r="J43" s="88"/>
      <c r="K43" s="89"/>
    </row>
    <row r="44" spans="1:11" ht="24.6">
      <c r="A44" s="163" t="s">
        <v>376</v>
      </c>
      <c r="B44" s="199" t="s">
        <v>396</v>
      </c>
      <c r="C44" s="173" t="s">
        <v>6</v>
      </c>
      <c r="D44" s="173">
        <v>6</v>
      </c>
      <c r="E44" s="208"/>
      <c r="F44" s="86"/>
      <c r="G44" s="103">
        <f t="shared" ref="G44" si="14">D44*E44</f>
        <v>0</v>
      </c>
      <c r="H44" s="96"/>
      <c r="I44" s="97"/>
      <c r="J44" s="96">
        <f>D44</f>
        <v>6</v>
      </c>
      <c r="K44" s="97">
        <f>D44*E44</f>
        <v>0</v>
      </c>
    </row>
    <row r="45" spans="1:11">
      <c r="A45" s="163"/>
      <c r="B45" s="199"/>
      <c r="C45" s="87"/>
      <c r="D45" s="88"/>
      <c r="E45" s="93"/>
      <c r="F45" s="86"/>
      <c r="G45" s="90"/>
      <c r="H45" s="88"/>
      <c r="I45" s="89"/>
      <c r="J45" s="88"/>
      <c r="K45" s="89"/>
    </row>
    <row r="46" spans="1:11" ht="24.6">
      <c r="A46" s="163" t="s">
        <v>377</v>
      </c>
      <c r="B46" s="199" t="s">
        <v>397</v>
      </c>
      <c r="C46" s="173" t="s">
        <v>6</v>
      </c>
      <c r="D46" s="173">
        <f>D40+D42</f>
        <v>54</v>
      </c>
      <c r="E46" s="208"/>
      <c r="F46" s="86"/>
      <c r="G46" s="103">
        <f t="shared" ref="G46" si="15">D46*E46</f>
        <v>0</v>
      </c>
      <c r="H46" s="96"/>
      <c r="I46" s="97"/>
      <c r="J46" s="96">
        <f>D46</f>
        <v>54</v>
      </c>
      <c r="K46" s="97">
        <f>D46*E46</f>
        <v>0</v>
      </c>
    </row>
    <row r="47" spans="1:11">
      <c r="A47" s="163"/>
      <c r="B47" s="223"/>
      <c r="C47" s="87"/>
      <c r="D47" s="88"/>
      <c r="E47" s="93"/>
      <c r="F47" s="86"/>
      <c r="G47" s="90"/>
      <c r="H47" s="88"/>
      <c r="I47" s="89"/>
      <c r="J47" s="88"/>
      <c r="K47" s="89"/>
    </row>
    <row r="48" spans="1:11" ht="61.5">
      <c r="A48" s="163" t="s">
        <v>202</v>
      </c>
      <c r="B48" s="222" t="s">
        <v>398</v>
      </c>
      <c r="C48" s="173" t="s">
        <v>6</v>
      </c>
      <c r="D48" s="173">
        <f>D40+D42</f>
        <v>54</v>
      </c>
      <c r="E48" s="208"/>
      <c r="F48" s="86"/>
      <c r="G48" s="103">
        <f t="shared" ref="G48" si="16">D48*E48</f>
        <v>0</v>
      </c>
      <c r="H48" s="96"/>
      <c r="I48" s="97"/>
      <c r="J48" s="96">
        <f>D48</f>
        <v>54</v>
      </c>
      <c r="K48" s="97">
        <f>D48*E48</f>
        <v>0</v>
      </c>
    </row>
    <row r="49" spans="1:11">
      <c r="A49" s="163"/>
      <c r="B49" s="223"/>
      <c r="C49" s="87"/>
      <c r="D49" s="88"/>
      <c r="E49" s="93"/>
      <c r="F49" s="86"/>
      <c r="G49" s="90"/>
      <c r="H49" s="88"/>
      <c r="I49" s="89"/>
      <c r="J49" s="88"/>
      <c r="K49" s="89"/>
    </row>
    <row r="50" spans="1:11" ht="36.9">
      <c r="A50" s="163" t="s">
        <v>378</v>
      </c>
      <c r="B50" s="222" t="s">
        <v>415</v>
      </c>
      <c r="C50" s="173" t="s">
        <v>6</v>
      </c>
      <c r="D50" s="173">
        <f>D44</f>
        <v>6</v>
      </c>
      <c r="E50" s="208"/>
      <c r="F50" s="86"/>
      <c r="G50" s="103">
        <f t="shared" ref="G50" si="17">D50*E50</f>
        <v>0</v>
      </c>
      <c r="H50" s="96"/>
      <c r="I50" s="97"/>
      <c r="J50" s="96">
        <f>D50</f>
        <v>6</v>
      </c>
      <c r="K50" s="97">
        <f>D50*E50</f>
        <v>0</v>
      </c>
    </row>
    <row r="51" spans="1:11">
      <c r="A51" s="163"/>
      <c r="B51" s="223"/>
      <c r="C51" s="87"/>
      <c r="D51" s="88"/>
      <c r="E51" s="93"/>
      <c r="F51" s="86"/>
      <c r="G51" s="90"/>
      <c r="H51" s="88"/>
      <c r="I51" s="89"/>
      <c r="J51" s="88"/>
      <c r="K51" s="89"/>
    </row>
    <row r="52" spans="1:11" ht="24.6">
      <c r="A52" s="163" t="s">
        <v>380</v>
      </c>
      <c r="B52" s="199" t="s">
        <v>389</v>
      </c>
      <c r="C52" s="173" t="s">
        <v>6</v>
      </c>
      <c r="D52" s="173">
        <f>D42+D40+D44</f>
        <v>60</v>
      </c>
      <c r="E52" s="208"/>
      <c r="F52" s="86"/>
      <c r="G52" s="103">
        <f t="shared" ref="G52" si="18">D52*E52</f>
        <v>0</v>
      </c>
      <c r="H52" s="96"/>
      <c r="I52" s="97"/>
      <c r="J52" s="96">
        <f>D52</f>
        <v>60</v>
      </c>
      <c r="K52" s="97">
        <f>D52*E52</f>
        <v>0</v>
      </c>
    </row>
    <row r="53" spans="1:11">
      <c r="A53" s="163"/>
      <c r="B53" s="223"/>
      <c r="C53" s="87"/>
      <c r="D53" s="88"/>
      <c r="E53" s="93"/>
      <c r="F53" s="86"/>
      <c r="G53" s="90"/>
      <c r="H53" s="88"/>
      <c r="I53" s="89"/>
      <c r="J53" s="88"/>
      <c r="K53" s="89"/>
    </row>
    <row r="54" spans="1:11" ht="36.9">
      <c r="A54" s="163" t="s">
        <v>381</v>
      </c>
      <c r="B54" s="199" t="s">
        <v>399</v>
      </c>
      <c r="C54" s="173" t="s">
        <v>6</v>
      </c>
      <c r="D54" s="173">
        <f>D40+D42</f>
        <v>54</v>
      </c>
      <c r="E54" s="208"/>
      <c r="F54" s="86"/>
      <c r="G54" s="103">
        <f t="shared" ref="G54" si="19">D54*E54</f>
        <v>0</v>
      </c>
      <c r="H54" s="96"/>
      <c r="I54" s="97"/>
      <c r="J54" s="96">
        <f>D54</f>
        <v>54</v>
      </c>
      <c r="K54" s="97">
        <f>D54*E54</f>
        <v>0</v>
      </c>
    </row>
    <row r="55" spans="1:11">
      <c r="A55" s="163"/>
      <c r="B55" s="86"/>
      <c r="C55" s="87"/>
      <c r="D55" s="88"/>
      <c r="E55" s="93"/>
      <c r="F55" s="86"/>
      <c r="G55" s="90"/>
      <c r="H55" s="88"/>
      <c r="I55" s="89"/>
      <c r="J55" s="88"/>
      <c r="K55" s="89"/>
    </row>
    <row r="56" spans="1:11" ht="25.2">
      <c r="A56" s="163" t="s">
        <v>382</v>
      </c>
      <c r="B56" s="106" t="s">
        <v>400</v>
      </c>
      <c r="C56" s="173" t="s">
        <v>6</v>
      </c>
      <c r="D56" s="173">
        <v>18</v>
      </c>
      <c r="E56" s="208"/>
      <c r="F56" s="86"/>
      <c r="G56" s="103">
        <f t="shared" ref="G56" si="20">D56*E56</f>
        <v>0</v>
      </c>
      <c r="H56" s="96"/>
      <c r="I56" s="97"/>
      <c r="J56" s="96">
        <f>D56</f>
        <v>18</v>
      </c>
      <c r="K56" s="97">
        <f>D56*E56</f>
        <v>0</v>
      </c>
    </row>
    <row r="57" spans="1:11">
      <c r="A57" s="163"/>
      <c r="B57" s="86"/>
      <c r="C57" s="87"/>
      <c r="D57" s="88"/>
      <c r="E57" s="93"/>
      <c r="F57" s="86"/>
      <c r="G57" s="90"/>
      <c r="H57" s="88"/>
      <c r="I57" s="89"/>
      <c r="J57" s="88"/>
      <c r="K57" s="89"/>
    </row>
    <row r="58" spans="1:11">
      <c r="A58" s="163"/>
      <c r="B58" s="86"/>
      <c r="C58" s="87"/>
      <c r="D58" s="88"/>
      <c r="E58" s="93"/>
      <c r="F58" s="86"/>
      <c r="G58" s="90"/>
      <c r="H58" s="88"/>
      <c r="I58" s="89"/>
      <c r="J58" s="88"/>
      <c r="K58" s="89"/>
    </row>
    <row r="59" spans="1:11">
      <c r="A59" s="163"/>
      <c r="B59" s="221" t="s">
        <v>379</v>
      </c>
      <c r="C59" s="87"/>
      <c r="D59" s="88"/>
      <c r="E59" s="93"/>
      <c r="F59" s="86"/>
      <c r="G59" s="90"/>
      <c r="H59" s="88"/>
      <c r="I59" s="89"/>
      <c r="J59" s="88"/>
      <c r="K59" s="89"/>
    </row>
    <row r="60" spans="1:11">
      <c r="A60" s="163"/>
      <c r="B60" s="86"/>
      <c r="C60" s="87"/>
      <c r="D60" s="88"/>
      <c r="E60" s="93"/>
      <c r="F60" s="86"/>
      <c r="G60" s="90"/>
      <c r="H60" s="88"/>
      <c r="I60" s="89"/>
      <c r="J60" s="88"/>
      <c r="K60" s="89"/>
    </row>
    <row r="61" spans="1:11">
      <c r="A61" s="163" t="s">
        <v>383</v>
      </c>
      <c r="B61" s="199" t="s">
        <v>401</v>
      </c>
      <c r="C61" s="173" t="s">
        <v>6</v>
      </c>
      <c r="D61" s="173">
        <v>12</v>
      </c>
      <c r="E61" s="208"/>
      <c r="F61" s="86"/>
      <c r="G61" s="103">
        <f t="shared" ref="G61" si="21">D61*E61</f>
        <v>0</v>
      </c>
      <c r="H61" s="96"/>
      <c r="I61" s="97"/>
      <c r="J61" s="96">
        <f>D61</f>
        <v>12</v>
      </c>
      <c r="K61" s="97">
        <f>D61*E61</f>
        <v>0</v>
      </c>
    </row>
    <row r="62" spans="1:11">
      <c r="A62" s="163"/>
      <c r="B62" s="199"/>
      <c r="C62" s="87"/>
      <c r="D62" s="88"/>
      <c r="E62" s="93"/>
      <c r="F62" s="86"/>
      <c r="G62" s="90"/>
      <c r="H62" s="88"/>
      <c r="I62" s="89"/>
      <c r="J62" s="88"/>
      <c r="K62" s="89"/>
    </row>
    <row r="63" spans="1:11" ht="36.9">
      <c r="A63" s="163" t="s">
        <v>384</v>
      </c>
      <c r="B63" s="222" t="s">
        <v>402</v>
      </c>
      <c r="C63" s="173" t="s">
        <v>6</v>
      </c>
      <c r="D63" s="173">
        <f>D61</f>
        <v>12</v>
      </c>
      <c r="E63" s="208"/>
      <c r="F63" s="86"/>
      <c r="G63" s="103">
        <f t="shared" ref="G63" si="22">D63*E63</f>
        <v>0</v>
      </c>
      <c r="H63" s="96"/>
      <c r="I63" s="97"/>
      <c r="J63" s="96">
        <f>D63</f>
        <v>12</v>
      </c>
      <c r="K63" s="97">
        <f>D63*E63</f>
        <v>0</v>
      </c>
    </row>
    <row r="64" spans="1:11">
      <c r="A64" s="163"/>
      <c r="B64" s="223"/>
      <c r="C64" s="87"/>
      <c r="D64" s="88"/>
      <c r="E64" s="93"/>
      <c r="F64" s="86"/>
      <c r="G64" s="90"/>
      <c r="H64" s="88"/>
      <c r="I64" s="89"/>
      <c r="J64" s="88"/>
      <c r="K64" s="89"/>
    </row>
    <row r="65" spans="1:11" ht="24.6">
      <c r="A65" s="163" t="s">
        <v>409</v>
      </c>
      <c r="B65" s="222" t="s">
        <v>403</v>
      </c>
      <c r="C65" s="173" t="s">
        <v>6</v>
      </c>
      <c r="D65" s="173">
        <f>D61</f>
        <v>12</v>
      </c>
      <c r="E65" s="208"/>
      <c r="F65" s="86"/>
      <c r="G65" s="103">
        <f t="shared" ref="G65" si="23">D65*E65</f>
        <v>0</v>
      </c>
      <c r="H65" s="96"/>
      <c r="I65" s="97"/>
      <c r="J65" s="96">
        <f>D65</f>
        <v>12</v>
      </c>
      <c r="K65" s="97">
        <f>D65*E65</f>
        <v>0</v>
      </c>
    </row>
    <row r="66" spans="1:11">
      <c r="A66" s="163"/>
      <c r="B66" s="223"/>
      <c r="C66" s="87"/>
      <c r="D66" s="88"/>
      <c r="E66" s="93"/>
      <c r="F66" s="86"/>
      <c r="G66" s="90"/>
      <c r="H66" s="88"/>
      <c r="I66" s="89"/>
      <c r="J66" s="88"/>
      <c r="K66" s="89"/>
    </row>
    <row r="67" spans="1:11" ht="24.6">
      <c r="A67" s="163" t="s">
        <v>412</v>
      </c>
      <c r="B67" s="199" t="s">
        <v>404</v>
      </c>
      <c r="C67" s="173" t="s">
        <v>6</v>
      </c>
      <c r="D67" s="173">
        <v>12</v>
      </c>
      <c r="E67" s="208"/>
      <c r="F67" s="86"/>
      <c r="G67" s="103">
        <f t="shared" ref="G67" si="24">D67*E67</f>
        <v>0</v>
      </c>
      <c r="H67" s="96"/>
      <c r="I67" s="97"/>
      <c r="J67" s="96">
        <f>D67</f>
        <v>12</v>
      </c>
      <c r="K67" s="97">
        <f>D67*E67</f>
        <v>0</v>
      </c>
    </row>
    <row r="68" spans="1:11">
      <c r="A68" s="163"/>
      <c r="B68" s="86"/>
      <c r="C68" s="87"/>
      <c r="D68" s="88"/>
      <c r="E68" s="93"/>
      <c r="F68" s="86"/>
      <c r="G68" s="90"/>
      <c r="H68" s="88"/>
      <c r="I68" s="89"/>
      <c r="J68" s="88"/>
      <c r="K68" s="89"/>
    </row>
    <row r="69" spans="1:11">
      <c r="A69" s="163"/>
      <c r="B69" s="221" t="s">
        <v>405</v>
      </c>
      <c r="C69" s="87"/>
      <c r="D69" s="88"/>
      <c r="E69" s="93"/>
      <c r="F69" s="86"/>
      <c r="G69" s="90"/>
      <c r="H69" s="88"/>
      <c r="I69" s="89"/>
      <c r="J69" s="88"/>
      <c r="K69" s="89"/>
    </row>
    <row r="70" spans="1:11">
      <c r="A70" s="163"/>
      <c r="B70" s="86"/>
      <c r="C70" s="87"/>
      <c r="D70" s="88"/>
      <c r="E70" s="93"/>
      <c r="F70" s="86"/>
      <c r="G70" s="90"/>
      <c r="H70" s="88"/>
      <c r="I70" s="89"/>
      <c r="J70" s="88"/>
      <c r="K70" s="89"/>
    </row>
    <row r="71" spans="1:11" ht="24.6">
      <c r="A71" s="163" t="s">
        <v>416</v>
      </c>
      <c r="B71" s="199" t="s">
        <v>406</v>
      </c>
      <c r="C71" s="87"/>
      <c r="D71" s="88"/>
      <c r="E71" s="93"/>
      <c r="F71" s="86"/>
      <c r="G71" s="90"/>
      <c r="H71" s="88"/>
      <c r="I71" s="89"/>
      <c r="J71" s="88"/>
      <c r="K71" s="89"/>
    </row>
    <row r="72" spans="1:11">
      <c r="A72" s="163"/>
      <c r="B72" s="86" t="s">
        <v>407</v>
      </c>
      <c r="C72" s="87"/>
      <c r="D72" s="88"/>
      <c r="E72" s="93"/>
      <c r="F72" s="86"/>
      <c r="G72" s="90"/>
      <c r="H72" s="88"/>
      <c r="I72" s="89"/>
      <c r="J72" s="88"/>
      <c r="K72" s="89"/>
    </row>
    <row r="73" spans="1:11">
      <c r="A73" s="163"/>
      <c r="B73" s="86" t="s">
        <v>408</v>
      </c>
      <c r="C73" s="173" t="s">
        <v>6</v>
      </c>
      <c r="D73" s="173">
        <v>6</v>
      </c>
      <c r="E73" s="208"/>
      <c r="F73" s="86"/>
      <c r="G73" s="103">
        <f t="shared" ref="G73" si="25">D73*E73</f>
        <v>0</v>
      </c>
      <c r="H73" s="96"/>
      <c r="I73" s="97"/>
      <c r="J73" s="96">
        <f>D73</f>
        <v>6</v>
      </c>
      <c r="K73" s="97">
        <f>D73*E73</f>
        <v>0</v>
      </c>
    </row>
    <row r="74" spans="1:11">
      <c r="A74" s="163"/>
      <c r="B74" s="86"/>
      <c r="C74" s="87"/>
      <c r="D74" s="88"/>
      <c r="E74" s="93"/>
      <c r="F74" s="86"/>
      <c r="G74" s="90"/>
      <c r="H74" s="88"/>
      <c r="I74" s="89"/>
      <c r="J74" s="88"/>
      <c r="K74" s="89"/>
    </row>
    <row r="75" spans="1:11" ht="123">
      <c r="A75" s="163" t="s">
        <v>417</v>
      </c>
      <c r="B75" s="224" t="s">
        <v>418</v>
      </c>
      <c r="C75" s="173" t="s">
        <v>3</v>
      </c>
      <c r="D75" s="173">
        <v>6</v>
      </c>
      <c r="E75" s="208"/>
      <c r="F75" s="86"/>
      <c r="G75" s="103">
        <f t="shared" ref="G75" si="26">D75*E75</f>
        <v>0</v>
      </c>
      <c r="H75" s="96"/>
      <c r="I75" s="97"/>
      <c r="J75" s="96">
        <f>D75</f>
        <v>6</v>
      </c>
      <c r="K75" s="97">
        <f>D75*E75</f>
        <v>0</v>
      </c>
    </row>
    <row r="76" spans="1:11">
      <c r="A76" s="163"/>
      <c r="B76" s="86"/>
      <c r="C76" s="87"/>
      <c r="D76" s="88"/>
      <c r="E76" s="93"/>
      <c r="F76" s="86"/>
      <c r="G76" s="90"/>
      <c r="H76" s="88"/>
      <c r="I76" s="89"/>
      <c r="J76" s="88"/>
      <c r="K76" s="89"/>
    </row>
    <row r="77" spans="1:11" ht="98.4">
      <c r="A77" s="163" t="s">
        <v>424</v>
      </c>
      <c r="B77" s="98" t="s">
        <v>419</v>
      </c>
      <c r="C77" s="87"/>
      <c r="D77" s="88"/>
      <c r="E77" s="93"/>
      <c r="F77" s="86"/>
      <c r="G77" s="90"/>
      <c r="H77" s="88"/>
      <c r="I77" s="89"/>
      <c r="J77" s="88"/>
      <c r="K77" s="89"/>
    </row>
    <row r="78" spans="1:11">
      <c r="A78" s="163"/>
      <c r="B78" s="168" t="s">
        <v>420</v>
      </c>
      <c r="C78" s="173" t="s">
        <v>4</v>
      </c>
      <c r="D78" s="173">
        <v>160</v>
      </c>
      <c r="E78" s="208"/>
      <c r="F78" s="86"/>
      <c r="G78" s="103">
        <f t="shared" ref="G78" si="27">D78*E78</f>
        <v>0</v>
      </c>
      <c r="H78" s="96"/>
      <c r="I78" s="97"/>
      <c r="J78" s="96">
        <f>D78</f>
        <v>160</v>
      </c>
      <c r="K78" s="97">
        <f>D78*E78</f>
        <v>0</v>
      </c>
    </row>
    <row r="79" spans="1:11">
      <c r="A79" s="163"/>
      <c r="B79" s="168" t="s">
        <v>421</v>
      </c>
      <c r="C79" s="173" t="s">
        <v>4</v>
      </c>
      <c r="D79" s="173">
        <v>100</v>
      </c>
      <c r="E79" s="208"/>
      <c r="F79" s="86"/>
      <c r="G79" s="103">
        <f t="shared" ref="G79:G81" si="28">D79*E79</f>
        <v>0</v>
      </c>
      <c r="H79" s="96"/>
      <c r="I79" s="97"/>
      <c r="J79" s="96">
        <f t="shared" ref="J79:J81" si="29">D79</f>
        <v>100</v>
      </c>
      <c r="K79" s="97">
        <f t="shared" ref="K79:K81" si="30">D79*E79</f>
        <v>0</v>
      </c>
    </row>
    <row r="80" spans="1:11">
      <c r="A80" s="163"/>
      <c r="B80" s="168" t="s">
        <v>422</v>
      </c>
      <c r="C80" s="173" t="s">
        <v>4</v>
      </c>
      <c r="D80" s="173">
        <v>180</v>
      </c>
      <c r="E80" s="208"/>
      <c r="F80" s="86"/>
      <c r="G80" s="103">
        <f t="shared" si="28"/>
        <v>0</v>
      </c>
      <c r="H80" s="96"/>
      <c r="I80" s="97"/>
      <c r="J80" s="96">
        <f t="shared" si="29"/>
        <v>180</v>
      </c>
      <c r="K80" s="97">
        <f t="shared" si="30"/>
        <v>0</v>
      </c>
    </row>
    <row r="81" spans="1:11">
      <c r="A81" s="163"/>
      <c r="B81" s="168" t="s">
        <v>423</v>
      </c>
      <c r="C81" s="173" t="s">
        <v>4</v>
      </c>
      <c r="D81" s="173">
        <v>100</v>
      </c>
      <c r="E81" s="208"/>
      <c r="F81" s="86"/>
      <c r="G81" s="103">
        <f t="shared" si="28"/>
        <v>0</v>
      </c>
      <c r="H81" s="96"/>
      <c r="I81" s="97"/>
      <c r="J81" s="96">
        <f t="shared" si="29"/>
        <v>100</v>
      </c>
      <c r="K81" s="97">
        <f t="shared" si="30"/>
        <v>0</v>
      </c>
    </row>
    <row r="82" spans="1:11">
      <c r="A82" s="163"/>
      <c r="B82" s="86"/>
      <c r="C82" s="87"/>
      <c r="D82" s="88"/>
      <c r="E82" s="93"/>
      <c r="F82" s="86"/>
      <c r="G82" s="90"/>
      <c r="H82" s="88"/>
      <c r="I82" s="89"/>
      <c r="J82" s="88"/>
      <c r="K82" s="89"/>
    </row>
    <row r="83" spans="1:11">
      <c r="A83" s="163"/>
      <c r="B83" s="86"/>
      <c r="C83" s="87"/>
      <c r="D83" s="88"/>
      <c r="E83" s="93"/>
      <c r="F83" s="86"/>
      <c r="G83" s="90"/>
      <c r="H83" s="88"/>
      <c r="I83" s="89"/>
      <c r="J83" s="88"/>
      <c r="K83" s="89"/>
    </row>
    <row r="84" spans="1:11" ht="98.4">
      <c r="A84" s="163" t="s">
        <v>428</v>
      </c>
      <c r="B84" s="98" t="s">
        <v>425</v>
      </c>
      <c r="C84" s="87"/>
      <c r="D84" s="88"/>
      <c r="E84" s="93"/>
      <c r="F84" s="86"/>
      <c r="G84" s="90"/>
      <c r="H84" s="88"/>
      <c r="I84" s="89"/>
      <c r="J84" s="88"/>
      <c r="K84" s="89"/>
    </row>
    <row r="85" spans="1:11">
      <c r="A85" s="163"/>
      <c r="B85" s="168" t="s">
        <v>426</v>
      </c>
      <c r="C85" s="173" t="s">
        <v>4</v>
      </c>
      <c r="D85" s="173">
        <v>130</v>
      </c>
      <c r="E85" s="208"/>
      <c r="F85" s="86"/>
      <c r="G85" s="103">
        <f t="shared" ref="G85:G92" si="31">D85*E85</f>
        <v>0</v>
      </c>
      <c r="H85" s="96"/>
      <c r="I85" s="97"/>
      <c r="J85" s="96">
        <f>D85</f>
        <v>130</v>
      </c>
      <c r="K85" s="97">
        <f>D85*E85</f>
        <v>0</v>
      </c>
    </row>
    <row r="86" spans="1:11">
      <c r="A86" s="163"/>
      <c r="B86" s="168" t="s">
        <v>427</v>
      </c>
      <c r="C86" s="173" t="s">
        <v>4</v>
      </c>
      <c r="D86" s="173">
        <v>80</v>
      </c>
      <c r="E86" s="208"/>
      <c r="F86" s="86"/>
      <c r="G86" s="103">
        <f t="shared" si="31"/>
        <v>0</v>
      </c>
      <c r="H86" s="96"/>
      <c r="I86" s="97"/>
      <c r="J86" s="96">
        <f>D86</f>
        <v>80</v>
      </c>
      <c r="K86" s="97">
        <f>D86*E86</f>
        <v>0</v>
      </c>
    </row>
    <row r="87" spans="1:11">
      <c r="A87" s="163"/>
      <c r="B87" s="168"/>
      <c r="C87" s="173"/>
      <c r="D87" s="173"/>
      <c r="E87" s="208"/>
      <c r="F87" s="86"/>
      <c r="G87" s="103"/>
      <c r="H87" s="96"/>
      <c r="I87" s="97"/>
      <c r="J87" s="96"/>
      <c r="K87" s="97"/>
    </row>
    <row r="88" spans="1:11">
      <c r="A88" s="225">
        <v>30</v>
      </c>
      <c r="B88" s="119" t="s">
        <v>447</v>
      </c>
      <c r="C88" s="173" t="s">
        <v>6</v>
      </c>
      <c r="D88" s="173">
        <v>1</v>
      </c>
      <c r="E88" s="208"/>
      <c r="F88" s="86"/>
      <c r="G88" s="103">
        <f t="shared" si="31"/>
        <v>0</v>
      </c>
      <c r="H88" s="96"/>
      <c r="I88" s="97"/>
      <c r="J88" s="96">
        <f>D88</f>
        <v>1</v>
      </c>
      <c r="K88" s="97">
        <f>D88*E88</f>
        <v>0</v>
      </c>
    </row>
    <row r="89" spans="1:11">
      <c r="A89" s="191"/>
      <c r="B89" s="86"/>
      <c r="C89" s="87"/>
      <c r="D89" s="88"/>
      <c r="E89" s="93"/>
      <c r="F89" s="86"/>
      <c r="G89" s="90"/>
      <c r="H89" s="88"/>
      <c r="I89" s="89"/>
      <c r="J89" s="88"/>
      <c r="K89" s="89"/>
    </row>
    <row r="90" spans="1:11" s="21" customFormat="1">
      <c r="A90" s="178">
        <v>31</v>
      </c>
      <c r="B90" s="179" t="s">
        <v>457</v>
      </c>
      <c r="C90" s="90" t="s">
        <v>3</v>
      </c>
      <c r="D90" s="180">
        <v>1</v>
      </c>
      <c r="E90" s="226"/>
      <c r="F90" s="181"/>
      <c r="G90" s="103">
        <f t="shared" si="31"/>
        <v>0</v>
      </c>
      <c r="H90" s="174"/>
      <c r="I90" s="174"/>
      <c r="J90" s="180">
        <v>1</v>
      </c>
      <c r="K90" s="97">
        <f>D90*E90</f>
        <v>0</v>
      </c>
    </row>
    <row r="91" spans="1:11" s="21" customFormat="1">
      <c r="A91" s="175"/>
      <c r="B91" s="174"/>
      <c r="C91" s="174"/>
      <c r="D91" s="173"/>
      <c r="E91" s="227"/>
      <c r="F91" s="174"/>
      <c r="G91" s="174"/>
      <c r="H91" s="174"/>
      <c r="I91" s="174"/>
      <c r="J91" s="173"/>
      <c r="K91" s="174"/>
    </row>
    <row r="92" spans="1:11" s="21" customFormat="1">
      <c r="A92" s="178">
        <v>32</v>
      </c>
      <c r="B92" s="179" t="s">
        <v>458</v>
      </c>
      <c r="C92" s="90" t="s">
        <v>3</v>
      </c>
      <c r="D92" s="180">
        <v>1</v>
      </c>
      <c r="E92" s="226"/>
      <c r="F92" s="181"/>
      <c r="G92" s="103">
        <f t="shared" si="31"/>
        <v>0</v>
      </c>
      <c r="H92" s="174"/>
      <c r="I92" s="174"/>
      <c r="J92" s="180">
        <v>1</v>
      </c>
      <c r="K92" s="97">
        <f>D92*E92</f>
        <v>0</v>
      </c>
    </row>
    <row r="93" spans="1:11" s="21" customFormat="1">
      <c r="A93" s="178"/>
      <c r="B93" s="179"/>
      <c r="C93" s="90"/>
      <c r="D93" s="180"/>
      <c r="E93" s="226"/>
      <c r="F93" s="181"/>
      <c r="G93" s="103"/>
      <c r="H93" s="174"/>
      <c r="I93" s="174"/>
      <c r="J93" s="180"/>
      <c r="K93" s="176"/>
    </row>
    <row r="94" spans="1:11" s="21" customFormat="1">
      <c r="A94" s="178">
        <v>33</v>
      </c>
      <c r="B94" s="179" t="s">
        <v>459</v>
      </c>
      <c r="C94" s="90" t="s">
        <v>3</v>
      </c>
      <c r="D94" s="180">
        <v>1</v>
      </c>
      <c r="E94" s="226"/>
      <c r="F94" s="181"/>
      <c r="G94" s="103">
        <f t="shared" ref="G94:G98" si="32">D94*E94</f>
        <v>0</v>
      </c>
      <c r="H94" s="174"/>
      <c r="I94" s="174"/>
      <c r="J94" s="180">
        <v>1</v>
      </c>
      <c r="K94" s="97">
        <f>D94*E94</f>
        <v>0</v>
      </c>
    </row>
    <row r="95" spans="1:11" s="21" customFormat="1">
      <c r="A95" s="175"/>
      <c r="B95" s="174"/>
      <c r="C95" s="174"/>
      <c r="D95" s="173"/>
      <c r="E95" s="227"/>
      <c r="F95" s="174"/>
      <c r="G95" s="174"/>
      <c r="H95" s="174"/>
      <c r="I95" s="174"/>
      <c r="J95" s="173"/>
      <c r="K95" s="174"/>
    </row>
    <row r="96" spans="1:11" s="21" customFormat="1">
      <c r="A96" s="178">
        <v>34</v>
      </c>
      <c r="B96" s="179" t="s">
        <v>462</v>
      </c>
      <c r="C96" s="90" t="s">
        <v>3</v>
      </c>
      <c r="D96" s="180">
        <v>1</v>
      </c>
      <c r="E96" s="226"/>
      <c r="F96" s="181"/>
      <c r="G96" s="103">
        <f t="shared" ref="G96" si="33">D96*E96</f>
        <v>0</v>
      </c>
      <c r="H96" s="174"/>
      <c r="I96" s="174"/>
      <c r="J96" s="180">
        <v>1</v>
      </c>
      <c r="K96" s="97">
        <f>D96*E96</f>
        <v>0</v>
      </c>
    </row>
    <row r="97" spans="1:11" s="21" customFormat="1">
      <c r="A97" s="175"/>
      <c r="B97" s="174"/>
      <c r="C97" s="174"/>
      <c r="D97" s="173"/>
      <c r="E97" s="227"/>
      <c r="F97" s="174"/>
      <c r="G97" s="174"/>
      <c r="H97" s="174"/>
      <c r="I97" s="174"/>
      <c r="J97" s="173"/>
      <c r="K97" s="174"/>
    </row>
    <row r="98" spans="1:11" s="21" customFormat="1">
      <c r="A98" s="178">
        <v>35</v>
      </c>
      <c r="B98" s="179" t="s">
        <v>450</v>
      </c>
      <c r="C98" s="90" t="s">
        <v>3</v>
      </c>
      <c r="D98" s="180">
        <v>1</v>
      </c>
      <c r="E98" s="226"/>
      <c r="F98" s="181"/>
      <c r="G98" s="103">
        <f t="shared" si="32"/>
        <v>0</v>
      </c>
      <c r="H98" s="174"/>
      <c r="I98" s="174"/>
      <c r="J98" s="180">
        <v>1</v>
      </c>
      <c r="K98" s="97">
        <f>D98*E98</f>
        <v>0</v>
      </c>
    </row>
    <row r="99" spans="1:11">
      <c r="A99" s="163"/>
      <c r="B99" s="86"/>
      <c r="C99" s="87"/>
      <c r="D99" s="88"/>
      <c r="E99" s="93"/>
      <c r="F99" s="86"/>
      <c r="G99" s="90"/>
      <c r="H99" s="88"/>
      <c r="I99" s="89"/>
      <c r="J99" s="88"/>
      <c r="K99" s="89"/>
    </row>
    <row r="100" spans="1:11">
      <c r="A100" s="162" t="s">
        <v>354</v>
      </c>
      <c r="B100" s="79" t="s">
        <v>355</v>
      </c>
      <c r="C100" s="80"/>
      <c r="D100" s="81"/>
      <c r="E100" s="82"/>
      <c r="F100" s="83"/>
      <c r="G100" s="84"/>
      <c r="H100" s="271" t="s">
        <v>2</v>
      </c>
      <c r="I100" s="271"/>
      <c r="J100" s="271" t="s">
        <v>7</v>
      </c>
      <c r="K100" s="271"/>
    </row>
    <row r="101" spans="1:11">
      <c r="A101" s="163"/>
      <c r="B101" s="86"/>
      <c r="C101" s="87"/>
      <c r="D101" s="88"/>
      <c r="E101" s="93"/>
      <c r="F101" s="86"/>
      <c r="G101" s="90"/>
      <c r="H101" s="88"/>
      <c r="I101" s="89"/>
      <c r="J101" s="88"/>
      <c r="K101" s="89"/>
    </row>
    <row r="102" spans="1:11" ht="24.6">
      <c r="A102" s="163" t="s">
        <v>463</v>
      </c>
      <c r="B102" s="199" t="s">
        <v>410</v>
      </c>
      <c r="C102" s="87"/>
      <c r="D102" s="88"/>
      <c r="E102" s="93"/>
      <c r="F102" s="86"/>
      <c r="G102" s="90"/>
      <c r="H102" s="88"/>
      <c r="I102" s="89"/>
      <c r="J102" s="88"/>
      <c r="K102" s="89"/>
    </row>
    <row r="103" spans="1:11" ht="24.6">
      <c r="A103" s="163"/>
      <c r="B103" s="199" t="s">
        <v>413</v>
      </c>
      <c r="C103" s="87"/>
      <c r="D103" s="88"/>
      <c r="E103" s="93"/>
      <c r="F103" s="86"/>
      <c r="G103" s="90"/>
      <c r="H103" s="88"/>
      <c r="I103" s="89"/>
      <c r="J103" s="88"/>
      <c r="K103" s="89"/>
    </row>
    <row r="104" spans="1:11">
      <c r="A104" s="163"/>
      <c r="B104" s="86" t="s">
        <v>411</v>
      </c>
      <c r="C104" s="87"/>
      <c r="D104" s="88"/>
      <c r="E104" s="93"/>
      <c r="F104" s="86"/>
      <c r="G104" s="90"/>
      <c r="H104" s="88"/>
      <c r="I104" s="89"/>
      <c r="J104" s="88"/>
      <c r="K104" s="89"/>
    </row>
    <row r="105" spans="1:11">
      <c r="A105" s="163"/>
      <c r="B105" s="86" t="s">
        <v>408</v>
      </c>
      <c r="C105" s="173" t="s">
        <v>3</v>
      </c>
      <c r="D105" s="173">
        <v>12</v>
      </c>
      <c r="E105" s="208"/>
      <c r="F105" s="86"/>
      <c r="G105" s="103">
        <f t="shared" ref="G105" si="34">D105*E105</f>
        <v>0</v>
      </c>
      <c r="H105" s="96">
        <f>D105</f>
        <v>12</v>
      </c>
      <c r="I105" s="97">
        <f t="shared" ref="I105" si="35">E105*H105</f>
        <v>0</v>
      </c>
      <c r="J105" s="96"/>
      <c r="K105" s="97"/>
    </row>
    <row r="106" spans="1:11">
      <c r="A106" s="163"/>
      <c r="B106" s="86"/>
      <c r="C106" s="87"/>
      <c r="D106" s="88"/>
      <c r="E106" s="93"/>
      <c r="F106" s="86"/>
      <c r="G106" s="90"/>
      <c r="H106" s="88"/>
      <c r="I106" s="89"/>
      <c r="J106" s="88"/>
      <c r="K106" s="89"/>
    </row>
    <row r="107" spans="1:11">
      <c r="A107" s="162" t="s">
        <v>356</v>
      </c>
      <c r="B107" s="79" t="s">
        <v>357</v>
      </c>
      <c r="C107" s="80"/>
      <c r="D107" s="81"/>
      <c r="E107" s="82"/>
      <c r="F107" s="83"/>
      <c r="G107" s="84"/>
      <c r="H107" s="271" t="s">
        <v>2</v>
      </c>
      <c r="I107" s="271"/>
      <c r="J107" s="271" t="s">
        <v>7</v>
      </c>
      <c r="K107" s="271"/>
    </row>
    <row r="108" spans="1:11">
      <c r="A108" s="163"/>
      <c r="B108" s="86"/>
      <c r="C108" s="87"/>
      <c r="D108" s="88"/>
      <c r="E108" s="93"/>
      <c r="F108" s="86"/>
      <c r="G108" s="90"/>
      <c r="H108" s="88"/>
      <c r="I108" s="89"/>
      <c r="J108" s="88"/>
      <c r="K108" s="89"/>
    </row>
    <row r="109" spans="1:11">
      <c r="A109" s="163"/>
      <c r="B109" s="86"/>
      <c r="C109" s="87"/>
      <c r="D109" s="88"/>
      <c r="E109" s="93"/>
      <c r="F109" s="86"/>
      <c r="G109" s="90"/>
      <c r="H109" s="88"/>
      <c r="I109" s="89"/>
      <c r="J109" s="88"/>
      <c r="K109" s="89"/>
    </row>
    <row r="110" spans="1:11">
      <c r="A110" s="91"/>
      <c r="B110" s="92" t="s">
        <v>80</v>
      </c>
      <c r="C110" s="87"/>
      <c r="D110" s="90"/>
      <c r="E110" s="93"/>
      <c r="F110" s="94"/>
      <c r="G110" s="95"/>
      <c r="H110" s="96"/>
      <c r="I110" s="97"/>
      <c r="J110" s="96"/>
      <c r="K110" s="97"/>
    </row>
    <row r="111" spans="1:11">
      <c r="A111" s="91"/>
      <c r="B111" s="92"/>
      <c r="C111" s="87"/>
      <c r="D111" s="90"/>
      <c r="E111" s="93"/>
      <c r="F111" s="94"/>
      <c r="G111" s="95"/>
      <c r="H111" s="96"/>
      <c r="I111" s="97"/>
      <c r="J111" s="96"/>
      <c r="K111" s="97"/>
    </row>
    <row r="112" spans="1:11">
      <c r="A112" s="91">
        <v>37</v>
      </c>
      <c r="B112" s="119" t="s">
        <v>437</v>
      </c>
      <c r="C112" s="87"/>
      <c r="D112" s="90"/>
      <c r="E112" s="93"/>
      <c r="F112" s="94"/>
      <c r="G112" s="95"/>
      <c r="H112" s="96"/>
      <c r="I112" s="97"/>
      <c r="J112" s="96"/>
      <c r="K112" s="97"/>
    </row>
    <row r="113" spans="1:11">
      <c r="A113" s="91"/>
      <c r="B113" s="119" t="s">
        <v>438</v>
      </c>
      <c r="C113" s="173" t="s">
        <v>6</v>
      </c>
      <c r="D113" s="173">
        <v>6</v>
      </c>
      <c r="E113" s="208"/>
      <c r="F113" s="86"/>
      <c r="G113" s="103">
        <f t="shared" ref="G113" si="36">D113*E113</f>
        <v>0</v>
      </c>
      <c r="H113" s="96"/>
      <c r="I113" s="97"/>
      <c r="J113" s="96">
        <f>D113</f>
        <v>6</v>
      </c>
      <c r="K113" s="97">
        <f>D113*E113</f>
        <v>0</v>
      </c>
    </row>
    <row r="114" spans="1:11">
      <c r="A114" s="91"/>
      <c r="B114" s="92"/>
      <c r="C114" s="87"/>
      <c r="D114" s="90"/>
      <c r="E114" s="93"/>
      <c r="F114" s="94"/>
      <c r="G114" s="95"/>
      <c r="H114" s="96"/>
      <c r="I114" s="97"/>
      <c r="J114" s="96"/>
      <c r="K114" s="97"/>
    </row>
    <row r="115" spans="1:11" ht="24.6">
      <c r="A115" s="91">
        <v>38</v>
      </c>
      <c r="B115" s="119" t="s">
        <v>439</v>
      </c>
      <c r="C115" s="87"/>
      <c r="D115" s="90"/>
      <c r="E115" s="93"/>
      <c r="F115" s="94"/>
      <c r="G115" s="95"/>
      <c r="H115" s="96"/>
      <c r="I115" s="97"/>
      <c r="J115" s="96"/>
      <c r="K115" s="97"/>
    </row>
    <row r="116" spans="1:11">
      <c r="A116" s="91"/>
      <c r="B116" s="119" t="s">
        <v>349</v>
      </c>
      <c r="C116" s="173" t="s">
        <v>4</v>
      </c>
      <c r="D116" s="173">
        <v>10</v>
      </c>
      <c r="E116" s="208"/>
      <c r="F116" s="86"/>
      <c r="G116" s="103">
        <f t="shared" ref="G116" si="37">D116*E116</f>
        <v>0</v>
      </c>
      <c r="H116" s="96"/>
      <c r="I116" s="97"/>
      <c r="J116" s="96">
        <f>D116</f>
        <v>10</v>
      </c>
      <c r="K116" s="97">
        <f>D116*E116</f>
        <v>0</v>
      </c>
    </row>
    <row r="117" spans="1:11">
      <c r="A117" s="91"/>
      <c r="B117" s="119" t="s">
        <v>350</v>
      </c>
      <c r="C117" s="173" t="s">
        <v>4</v>
      </c>
      <c r="D117" s="173">
        <v>80</v>
      </c>
      <c r="E117" s="208"/>
      <c r="F117" s="86"/>
      <c r="G117" s="103">
        <f t="shared" ref="G117" si="38">D117*E117</f>
        <v>0</v>
      </c>
      <c r="H117" s="96"/>
      <c r="I117" s="97"/>
      <c r="J117" s="96">
        <f>D117</f>
        <v>80</v>
      </c>
      <c r="K117" s="97">
        <f>D117*E117</f>
        <v>0</v>
      </c>
    </row>
    <row r="118" spans="1:11">
      <c r="A118" s="91"/>
      <c r="B118" s="92"/>
      <c r="C118" s="87"/>
      <c r="D118" s="90"/>
      <c r="E118" s="93"/>
      <c r="F118" s="94"/>
      <c r="G118" s="95"/>
      <c r="H118" s="96"/>
      <c r="I118" s="97"/>
      <c r="J118" s="96"/>
      <c r="K118" s="97"/>
    </row>
    <row r="119" spans="1:11" ht="36.9">
      <c r="A119" s="91">
        <v>39</v>
      </c>
      <c r="B119" s="119" t="s">
        <v>440</v>
      </c>
      <c r="C119" s="87"/>
      <c r="D119" s="90"/>
      <c r="E119" s="93"/>
      <c r="F119" s="94"/>
      <c r="G119" s="95"/>
      <c r="H119" s="96"/>
      <c r="I119" s="97"/>
      <c r="J119" s="96"/>
      <c r="K119" s="97"/>
    </row>
    <row r="120" spans="1:11">
      <c r="A120" s="91"/>
      <c r="B120" s="119" t="s">
        <v>441</v>
      </c>
      <c r="C120" s="173" t="s">
        <v>4</v>
      </c>
      <c r="D120" s="173">
        <v>130</v>
      </c>
      <c r="E120" s="208"/>
      <c r="F120" s="86"/>
      <c r="G120" s="103">
        <f t="shared" ref="G120" si="39">D120*E120</f>
        <v>0</v>
      </c>
      <c r="H120" s="96"/>
      <c r="I120" s="97"/>
      <c r="J120" s="96">
        <f>D120</f>
        <v>130</v>
      </c>
      <c r="K120" s="97">
        <f>D120*E120</f>
        <v>0</v>
      </c>
    </row>
    <row r="121" spans="1:11">
      <c r="A121" s="91"/>
      <c r="B121" s="119" t="s">
        <v>444</v>
      </c>
      <c r="C121" s="173" t="s">
        <v>4</v>
      </c>
      <c r="D121" s="173">
        <v>80</v>
      </c>
      <c r="E121" s="208"/>
      <c r="F121" s="86"/>
      <c r="G121" s="103">
        <f t="shared" ref="G121:G123" si="40">D121*E121</f>
        <v>0</v>
      </c>
      <c r="H121" s="96"/>
      <c r="I121" s="97"/>
      <c r="J121" s="96">
        <f t="shared" ref="J121:J123" si="41">D121</f>
        <v>80</v>
      </c>
      <c r="K121" s="97">
        <f t="shared" ref="K121:K123" si="42">D121*E121</f>
        <v>0</v>
      </c>
    </row>
    <row r="122" spans="1:11">
      <c r="A122" s="91"/>
      <c r="B122" s="119" t="s">
        <v>442</v>
      </c>
      <c r="C122" s="173" t="s">
        <v>4</v>
      </c>
      <c r="D122" s="173">
        <v>50</v>
      </c>
      <c r="E122" s="208"/>
      <c r="F122" s="86"/>
      <c r="G122" s="103">
        <f t="shared" si="40"/>
        <v>0</v>
      </c>
      <c r="H122" s="96"/>
      <c r="I122" s="97"/>
      <c r="J122" s="96">
        <f t="shared" si="41"/>
        <v>50</v>
      </c>
      <c r="K122" s="97">
        <f t="shared" si="42"/>
        <v>0</v>
      </c>
    </row>
    <row r="123" spans="1:11">
      <c r="A123" s="91"/>
      <c r="B123" s="119" t="s">
        <v>443</v>
      </c>
      <c r="C123" s="173" t="s">
        <v>4</v>
      </c>
      <c r="D123" s="173">
        <v>30</v>
      </c>
      <c r="E123" s="208"/>
      <c r="F123" s="86"/>
      <c r="G123" s="103">
        <f t="shared" si="40"/>
        <v>0</v>
      </c>
      <c r="H123" s="96"/>
      <c r="I123" s="97"/>
      <c r="J123" s="96">
        <f t="shared" si="41"/>
        <v>30</v>
      </c>
      <c r="K123" s="97">
        <f t="shared" si="42"/>
        <v>0</v>
      </c>
    </row>
    <row r="124" spans="1:11">
      <c r="A124" s="91"/>
      <c r="B124" s="119"/>
      <c r="C124" s="173"/>
      <c r="D124" s="173"/>
      <c r="E124" s="208"/>
      <c r="F124" s="86"/>
      <c r="G124" s="103"/>
      <c r="H124" s="96"/>
      <c r="I124" s="97"/>
      <c r="J124" s="96"/>
      <c r="K124" s="97"/>
    </row>
    <row r="125" spans="1:11">
      <c r="A125" s="91">
        <v>40</v>
      </c>
      <c r="B125" s="119" t="s">
        <v>446</v>
      </c>
      <c r="C125" s="173" t="s">
        <v>6</v>
      </c>
      <c r="D125" s="173">
        <v>8</v>
      </c>
      <c r="E125" s="208"/>
      <c r="F125" s="86"/>
      <c r="G125" s="103">
        <f t="shared" ref="G125" si="43">D125*E125</f>
        <v>0</v>
      </c>
      <c r="H125" s="96"/>
      <c r="I125" s="97"/>
      <c r="J125" s="96">
        <f>D125</f>
        <v>8</v>
      </c>
      <c r="K125" s="97">
        <f>D125*E125</f>
        <v>0</v>
      </c>
    </row>
    <row r="126" spans="1:11">
      <c r="A126" s="91"/>
      <c r="B126" s="119"/>
      <c r="C126" s="86"/>
      <c r="D126" s="86"/>
      <c r="E126" s="90"/>
      <c r="F126" s="86"/>
      <c r="G126" s="86"/>
      <c r="H126" s="86"/>
      <c r="I126" s="86"/>
      <c r="J126" s="90"/>
      <c r="K126" s="86"/>
    </row>
    <row r="127" spans="1:11">
      <c r="A127" s="182"/>
      <c r="B127" s="183" t="s">
        <v>5</v>
      </c>
      <c r="C127" s="184"/>
      <c r="D127" s="185"/>
      <c r="E127" s="228"/>
      <c r="F127" s="187"/>
      <c r="G127" s="188">
        <f>SUM(G5:G126)</f>
        <v>0</v>
      </c>
      <c r="H127" s="185"/>
      <c r="I127" s="189">
        <f>SUM(I6:I126)</f>
        <v>0</v>
      </c>
      <c r="J127" s="190"/>
      <c r="K127" s="189">
        <f>SUM(K8:K126)</f>
        <v>0</v>
      </c>
    </row>
    <row r="128" spans="1:11">
      <c r="A128" s="191"/>
      <c r="B128" s="192"/>
      <c r="C128" s="193"/>
      <c r="D128" s="194"/>
      <c r="E128" s="229"/>
      <c r="F128" s="196"/>
      <c r="G128" s="197"/>
      <c r="H128" s="194"/>
      <c r="I128" s="148"/>
      <c r="J128" s="149"/>
      <c r="K128" s="148"/>
    </row>
    <row r="129" spans="1:11">
      <c r="A129" s="191" t="s">
        <v>464</v>
      </c>
      <c r="B129" s="198" t="s">
        <v>445</v>
      </c>
      <c r="C129" s="193"/>
      <c r="D129" s="194"/>
      <c r="E129" s="229"/>
      <c r="F129" s="196"/>
      <c r="G129" s="197"/>
      <c r="H129" s="194"/>
      <c r="I129" s="148"/>
      <c r="J129" s="149"/>
      <c r="K129" s="148"/>
    </row>
    <row r="130" spans="1:11">
      <c r="A130" s="191"/>
      <c r="B130" s="199" t="s">
        <v>337</v>
      </c>
      <c r="C130" s="193"/>
      <c r="D130" s="194"/>
      <c r="E130" s="229"/>
      <c r="F130" s="196"/>
      <c r="G130" s="197"/>
      <c r="H130" s="194"/>
      <c r="I130" s="148"/>
      <c r="J130" s="149"/>
      <c r="K130" s="148"/>
    </row>
    <row r="131" spans="1:11">
      <c r="A131" s="191"/>
      <c r="B131" s="230" t="s">
        <v>429</v>
      </c>
      <c r="C131" s="193"/>
      <c r="D131" s="194"/>
      <c r="E131" s="229"/>
      <c r="F131" s="196"/>
      <c r="G131" s="197"/>
      <c r="H131" s="194"/>
      <c r="I131" s="148"/>
      <c r="J131" s="149"/>
      <c r="K131" s="148"/>
    </row>
    <row r="132" spans="1:11" ht="25.2">
      <c r="A132" s="191"/>
      <c r="B132" s="168" t="s">
        <v>194</v>
      </c>
      <c r="C132" s="193"/>
      <c r="D132" s="194"/>
      <c r="E132" s="229"/>
      <c r="F132" s="196"/>
      <c r="G132" s="197"/>
      <c r="H132" s="194"/>
      <c r="I132" s="148"/>
      <c r="J132" s="149"/>
      <c r="K132" s="148"/>
    </row>
    <row r="133" spans="1:11">
      <c r="A133" s="191"/>
      <c r="B133" s="231" t="s">
        <v>430</v>
      </c>
      <c r="C133" s="193"/>
      <c r="D133" s="194"/>
      <c r="E133" s="229"/>
      <c r="F133" s="196"/>
      <c r="G133" s="197"/>
      <c r="H133" s="194"/>
      <c r="I133" s="148"/>
      <c r="J133" s="149"/>
      <c r="K133" s="148"/>
    </row>
    <row r="134" spans="1:11">
      <c r="A134" s="191"/>
      <c r="B134" s="231" t="s">
        <v>431</v>
      </c>
      <c r="C134" s="193"/>
      <c r="D134" s="194"/>
      <c r="E134" s="229"/>
      <c r="F134" s="196"/>
      <c r="G134" s="197"/>
      <c r="H134" s="194"/>
      <c r="I134" s="148"/>
      <c r="J134" s="149"/>
      <c r="K134" s="148"/>
    </row>
    <row r="135" spans="1:11">
      <c r="A135" s="191"/>
      <c r="B135" s="230" t="s">
        <v>432</v>
      </c>
      <c r="C135" s="193"/>
      <c r="D135" s="194"/>
      <c r="E135" s="229"/>
      <c r="F135" s="196"/>
      <c r="G135" s="197"/>
      <c r="H135" s="194"/>
      <c r="I135" s="148"/>
      <c r="J135" s="149"/>
      <c r="K135" s="148"/>
    </row>
    <row r="136" spans="1:11">
      <c r="A136" s="191"/>
      <c r="B136" s="230" t="s">
        <v>433</v>
      </c>
      <c r="C136" s="193"/>
      <c r="D136" s="194"/>
      <c r="E136" s="229"/>
      <c r="F136" s="196"/>
      <c r="G136" s="197"/>
      <c r="H136" s="194"/>
      <c r="I136" s="148"/>
      <c r="J136" s="149"/>
      <c r="K136" s="148"/>
    </row>
    <row r="137" spans="1:11" ht="24.6">
      <c r="A137" s="191"/>
      <c r="B137" s="230" t="s">
        <v>434</v>
      </c>
      <c r="C137" s="193"/>
      <c r="D137" s="194"/>
      <c r="E137" s="229"/>
      <c r="F137" s="196"/>
      <c r="G137" s="197"/>
      <c r="H137" s="194"/>
      <c r="I137" s="148"/>
      <c r="J137" s="149"/>
      <c r="K137" s="148"/>
    </row>
    <row r="138" spans="1:11">
      <c r="A138" s="191"/>
      <c r="B138" s="230" t="s">
        <v>435</v>
      </c>
      <c r="C138" s="193"/>
      <c r="D138" s="194"/>
      <c r="E138" s="229"/>
      <c r="F138" s="196"/>
      <c r="G138" s="197"/>
      <c r="H138" s="194"/>
      <c r="I138" s="148"/>
      <c r="J138" s="149"/>
      <c r="K138" s="148"/>
    </row>
    <row r="139" spans="1:11" ht="36.9">
      <c r="A139" s="191"/>
      <c r="B139" s="230" t="s">
        <v>436</v>
      </c>
      <c r="C139" s="193"/>
      <c r="D139" s="194"/>
      <c r="E139" s="229"/>
      <c r="F139" s="196"/>
      <c r="G139" s="197"/>
      <c r="H139" s="194"/>
      <c r="I139" s="148"/>
      <c r="J139" s="149"/>
      <c r="K139" s="148"/>
    </row>
    <row r="140" spans="1:11">
      <c r="A140" s="191"/>
      <c r="B140" s="168"/>
      <c r="C140" s="193"/>
      <c r="D140" s="194"/>
      <c r="E140" s="229"/>
      <c r="F140" s="196"/>
      <c r="G140" s="197"/>
      <c r="H140" s="194"/>
      <c r="I140" s="148"/>
      <c r="J140" s="149"/>
      <c r="K140" s="148"/>
    </row>
    <row r="141" spans="1:11">
      <c r="A141" s="191"/>
      <c r="B141" s="168"/>
      <c r="C141" s="107" t="s">
        <v>198</v>
      </c>
      <c r="D141" s="107">
        <v>3</v>
      </c>
      <c r="E141" s="167"/>
      <c r="F141" s="108"/>
      <c r="G141" s="200"/>
      <c r="H141" s="96"/>
      <c r="I141" s="200">
        <f>AVERAGE(I127*D141/100)</f>
        <v>0</v>
      </c>
      <c r="J141" s="149"/>
      <c r="K141" s="200">
        <f>AVERAGE(K127*D141/100)</f>
        <v>0</v>
      </c>
    </row>
    <row r="142" spans="1:11">
      <c r="A142" s="191"/>
      <c r="B142" s="168"/>
      <c r="C142" s="193"/>
      <c r="D142" s="194"/>
      <c r="E142" s="229"/>
      <c r="F142" s="196"/>
      <c r="G142" s="197"/>
      <c r="H142" s="194"/>
      <c r="I142" s="148"/>
      <c r="J142" s="149"/>
      <c r="K142" s="148"/>
    </row>
    <row r="143" spans="1:11">
      <c r="A143" s="182"/>
      <c r="B143" s="183" t="s">
        <v>5</v>
      </c>
      <c r="C143" s="184"/>
      <c r="D143" s="185"/>
      <c r="E143" s="228"/>
      <c r="F143" s="187"/>
      <c r="G143" s="188"/>
      <c r="H143" s="185"/>
      <c r="I143" s="201">
        <f>SUM(I127:I142)</f>
        <v>0</v>
      </c>
      <c r="J143" s="190"/>
      <c r="K143" s="201">
        <f>SUM(K127:K142)</f>
        <v>0</v>
      </c>
    </row>
  </sheetData>
  <sheetProtection algorithmName="SHA-512" hashValue="ZY34NrTGmBMCODe+r8+1/tYr9O8P8sTHwXU0516XzHBEhweCD0UTXBoJz9nza/fTZTMsbUZAfUk4iELzBmloMA==" saltValue="M2epxc2KVmgSZvA9C+I2sw==" spinCount="100000" sheet="1" objects="1" scenarios="1"/>
  <protectedRanges>
    <protectedRange sqref="E1:E1048576" name="Obseg1"/>
  </protectedRanges>
  <mergeCells count="6">
    <mergeCell ref="H107:I107"/>
    <mergeCell ref="J107:K107"/>
    <mergeCell ref="H4:I4"/>
    <mergeCell ref="J4:K4"/>
    <mergeCell ref="H100:I100"/>
    <mergeCell ref="J100:K100"/>
  </mergeCells>
  <printOptions horizontalCentered="1"/>
  <pageMargins left="0.59055118110236227" right="0.59055118110236227" top="0.59055118110236227" bottom="0.78740157480314965" header="0.31496062992125984" footer="0.31496062992125984"/>
  <pageSetup paperSize="9" scale="84" fitToHeight="15" orientation="landscape" useFirstPageNumber="1" r:id="rId1"/>
  <headerFooter>
    <oddHeader>&amp;LPZI Popisi del&amp;CGE PROJEKT d.o.o.</oddHeader>
    <oddFooter>&amp;L&amp;A&amp;CVOJAŠNICA EDVARDA PEPERKA - NASTANITVENI OBJEKT 08
(Energetska sanacija in prenova notranjih prostorov)&amp;R&amp;P/&amp;N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9</vt:i4>
      </vt:variant>
    </vt:vector>
  </HeadingPairs>
  <TitlesOfParts>
    <vt:vector size="14" baseType="lpstr">
      <vt:lpstr>Rekapitulacija SI</vt:lpstr>
      <vt:lpstr>Ogrevalni sistem</vt:lpstr>
      <vt:lpstr>Prezračevanje</vt:lpstr>
      <vt:lpstr>Pohlajevanje</vt:lpstr>
      <vt:lpstr>vodovod in kanalizacija</vt:lpstr>
      <vt:lpstr>'Ogrevalni sistem'!Področje_tiskanja</vt:lpstr>
      <vt:lpstr>Pohlajevanje!Področje_tiskanja</vt:lpstr>
      <vt:lpstr>Prezračevanje!Področje_tiskanja</vt:lpstr>
      <vt:lpstr>'Rekapitulacija SI'!Področje_tiskanja</vt:lpstr>
      <vt:lpstr>'vodovod in kanalizacija'!Področje_tiskanja</vt:lpstr>
      <vt:lpstr>'Ogrevalni sistem'!Tiskanje_naslovov</vt:lpstr>
      <vt:lpstr>Pohlajevanje!Tiskanje_naslovov</vt:lpstr>
      <vt:lpstr>Prezračevanje!Tiskanje_naslovov</vt:lpstr>
      <vt:lpstr>'vodovod in kanalizacija'!Tiskanje_naslovov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lastPrinted>2022-01-13T20:40:52Z</cp:lastPrinted>
  <dcterms:created xsi:type="dcterms:W3CDTF">2018-04-12T12:56:14Z</dcterms:created>
  <dcterms:modified xsi:type="dcterms:W3CDTF">2022-02-06T08:59:46Z</dcterms:modified>
</cp:coreProperties>
</file>